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4 рік\лист на сайт звіти за 2023-2024\ЗВІТ за І квартал 2024\"/>
    </mc:Choice>
  </mc:AlternateContent>
  <bookViews>
    <workbookView xWindow="0" yWindow="0" windowWidth="24855" windowHeight="9090"/>
  </bookViews>
  <sheets>
    <sheet name="дод.1_І кв.2024" sheetId="1" r:id="rId1"/>
    <sheet name="дод.2_І кв.2024" sheetId="2" r:id="rId2"/>
    <sheet name="дод.3_І кв.2024" sheetId="3" r:id="rId3"/>
    <sheet name="дод.4_І кв.2024" sheetId="4" r:id="rId4"/>
    <sheet name="дод.5_І кв.2024" sheetId="5" r:id="rId5"/>
    <sheet name="дод.6_І кв.2024" sheetId="6" r:id="rId6"/>
    <sheet name="дод.7_І кв.2024" sheetId="7" r:id="rId7"/>
  </sheets>
  <definedNames>
    <definedName name="_xlnm._FilterDatabase" localSheetId="6" hidden="1">'дод.7_І кв.2024'!$A$16:$E$65</definedName>
    <definedName name="_xlnm.Database" localSheetId="1">'дод.2_І кв.2024'!$A$7:$E$45</definedName>
    <definedName name="_xlnm.Database" localSheetId="2">'дод.3_І кв.2024'!$A$7:$F$117</definedName>
    <definedName name="_xlnm.Database" localSheetId="3">'дод.4_І кв.2024'!$A$7:$F$86</definedName>
    <definedName name="_xlnm.Database" localSheetId="5">'дод.6_І кв.2024'!$A$5:$D$36</definedName>
    <definedName name="_xlnm.Database" localSheetId="6">'дод.7_І кв.2024'!$A$6:$E$93</definedName>
    <definedName name="_xlnm.Database">'дод.1_І кв.2024'!$A$7:$M$75</definedName>
    <definedName name="_xlnm.Print_Titles" localSheetId="0">'дод.1_І кв.2024'!$4:$6</definedName>
    <definedName name="_xlnm.Print_Titles" localSheetId="1">'дод.2_І кв.2024'!$4:$6</definedName>
    <definedName name="_xlnm.Print_Titles" localSheetId="2">'дод.3_І кв.2024'!$4:$6</definedName>
    <definedName name="_xlnm.Print_Titles" localSheetId="3">'дод.4_І кв.2024'!$4:$6</definedName>
    <definedName name="_xlnm.Print_Titles" localSheetId="5">'дод.6_І кв.2024'!$4:$7</definedName>
    <definedName name="_xlnm.Print_Titles" localSheetId="6">'дод.7_І кв.2024'!$16:$16</definedName>
    <definedName name="_xlnm.Print_Area" localSheetId="2">'дод.3_І кв.2024'!$A$1:$H$117</definedName>
  </definedNames>
  <calcPr calcId="162913"/>
</workbook>
</file>

<file path=xl/calcChain.xml><?xml version="1.0" encoding="utf-8"?>
<calcChain xmlns="http://schemas.openxmlformats.org/spreadsheetml/2006/main">
  <c r="F17" i="7" l="1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C9" i="6"/>
  <c r="D38" i="6"/>
  <c r="I9" i="5"/>
  <c r="J9" i="5"/>
  <c r="K9" i="5"/>
  <c r="I11" i="5"/>
  <c r="J11" i="5"/>
  <c r="J13" i="5" s="1"/>
  <c r="K11" i="5"/>
  <c r="K13" i="5" s="1"/>
  <c r="K12" i="5"/>
  <c r="C13" i="5"/>
  <c r="C21" i="5" s="1"/>
  <c r="D13" i="5"/>
  <c r="E13" i="5"/>
  <c r="F13" i="5"/>
  <c r="G13" i="5"/>
  <c r="H13" i="5"/>
  <c r="I13" i="5"/>
  <c r="I21" i="5" s="1"/>
  <c r="I15" i="5"/>
  <c r="H16" i="5"/>
  <c r="H15" i="5" s="1"/>
  <c r="K16" i="5"/>
  <c r="D17" i="5"/>
  <c r="D20" i="5" s="1"/>
  <c r="D21" i="5" s="1"/>
  <c r="E17" i="5"/>
  <c r="E20" i="5" s="1"/>
  <c r="E21" i="5" s="1"/>
  <c r="G17" i="5"/>
  <c r="G20" i="5" s="1"/>
  <c r="G21" i="5" s="1"/>
  <c r="H17" i="5"/>
  <c r="I17" i="5"/>
  <c r="J18" i="5"/>
  <c r="I19" i="5"/>
  <c r="J19" i="5"/>
  <c r="K19" i="5"/>
  <c r="C20" i="5"/>
  <c r="F20" i="5"/>
  <c r="I20" i="5"/>
  <c r="F21" i="5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H24" i="4"/>
  <c r="H25" i="4"/>
  <c r="G26" i="4"/>
  <c r="H26" i="4"/>
  <c r="G27" i="4"/>
  <c r="H27" i="4"/>
  <c r="G28" i="4"/>
  <c r="H28" i="4"/>
  <c r="G29" i="4"/>
  <c r="H29" i="4"/>
  <c r="G30" i="4"/>
  <c r="H30" i="4"/>
  <c r="H31" i="4"/>
  <c r="H32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H42" i="4"/>
  <c r="G43" i="4"/>
  <c r="H43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G84" i="4"/>
  <c r="H84" i="4"/>
  <c r="G85" i="4"/>
  <c r="G86" i="4"/>
  <c r="H86" i="4"/>
  <c r="J6" i="3"/>
  <c r="G7" i="3"/>
  <c r="H7" i="3"/>
  <c r="I7" i="3"/>
  <c r="J7" i="3"/>
  <c r="G8" i="3"/>
  <c r="H8" i="3"/>
  <c r="G9" i="3"/>
  <c r="H9" i="3"/>
  <c r="G10" i="3"/>
  <c r="H10" i="3"/>
  <c r="G11" i="3"/>
  <c r="H11" i="3"/>
  <c r="G12" i="3"/>
  <c r="H12" i="3"/>
  <c r="I12" i="3"/>
  <c r="J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I36" i="3"/>
  <c r="J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I46" i="3"/>
  <c r="J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I66" i="3"/>
  <c r="J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I74" i="3"/>
  <c r="J74" i="3"/>
  <c r="G75" i="3"/>
  <c r="H75" i="3"/>
  <c r="G76" i="3"/>
  <c r="H76" i="3"/>
  <c r="G77" i="3"/>
  <c r="H77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I84" i="3"/>
  <c r="G85" i="3"/>
  <c r="H85" i="3"/>
  <c r="G86" i="3"/>
  <c r="H86" i="3"/>
  <c r="G87" i="3"/>
  <c r="H87" i="3"/>
  <c r="G88" i="3"/>
  <c r="H88" i="3"/>
  <c r="G89" i="3"/>
  <c r="H89" i="3"/>
  <c r="G90" i="3"/>
  <c r="H90" i="3"/>
  <c r="G91" i="3"/>
  <c r="H91" i="3"/>
  <c r="G92" i="3"/>
  <c r="H92" i="3"/>
  <c r="G93" i="3"/>
  <c r="H93" i="3"/>
  <c r="G94" i="3"/>
  <c r="H94" i="3"/>
  <c r="G95" i="3"/>
  <c r="H95" i="3"/>
  <c r="G96" i="3"/>
  <c r="H96" i="3"/>
  <c r="I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G106" i="3"/>
  <c r="G107" i="3"/>
  <c r="H107" i="3"/>
  <c r="G108" i="3"/>
  <c r="G109" i="3"/>
  <c r="G110" i="3"/>
  <c r="H110" i="3"/>
  <c r="G111" i="3"/>
  <c r="G112" i="3"/>
  <c r="J112" i="3"/>
  <c r="G113" i="3"/>
  <c r="G114" i="3"/>
  <c r="G115" i="3"/>
  <c r="G116" i="3"/>
  <c r="G117" i="3"/>
  <c r="H117" i="3"/>
  <c r="F7" i="2"/>
  <c r="F11" i="2"/>
  <c r="F12" i="2"/>
  <c r="F13" i="2"/>
  <c r="F14" i="2"/>
  <c r="F15" i="2"/>
  <c r="F16" i="2"/>
  <c r="G16" i="2"/>
  <c r="F17" i="2"/>
  <c r="F18" i="2"/>
  <c r="F19" i="2"/>
  <c r="F20" i="2"/>
  <c r="F21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G31" i="2"/>
  <c r="F32" i="2"/>
  <c r="G32" i="2"/>
  <c r="F37" i="2"/>
  <c r="F38" i="2"/>
  <c r="F39" i="2"/>
  <c r="F40" i="2"/>
  <c r="G40" i="2"/>
  <c r="F41" i="2"/>
  <c r="F42" i="2"/>
  <c r="F43" i="2"/>
  <c r="F44" i="2"/>
  <c r="G44" i="2"/>
  <c r="F45" i="2"/>
  <c r="G45" i="2"/>
  <c r="K15" i="5" l="1"/>
  <c r="H20" i="5"/>
  <c r="H21" i="5"/>
  <c r="K17" i="5"/>
  <c r="J17" i="5"/>
  <c r="J20" i="5" s="1"/>
  <c r="J21" i="5" s="1"/>
  <c r="K20" i="5" l="1"/>
  <c r="K21" i="5" s="1"/>
  <c r="E8" i="1" l="1"/>
  <c r="E9" i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" i="1"/>
</calcChain>
</file>

<file path=xl/sharedStrings.xml><?xml version="1.0" encoding="utf-8"?>
<sst xmlns="http://schemas.openxmlformats.org/spreadsheetml/2006/main" count="1169" uniqueCount="636">
  <si>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</si>
  <si>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</si>
  <si>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</si>
  <si>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</si>
  <si>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</si>
  <si>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</si>
  <si>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</si>
  <si>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</si>
  <si>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</si>
  <si>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</si>
  <si>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</si>
  <si>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</si>
  <si>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</si>
  <si>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</si>
  <si>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</si>
  <si>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</si>
  <si>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</si>
  <si>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</si>
  <si>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</si>
  <si>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</si>
  <si>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</si>
  <si>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</si>
  <si>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</si>
  <si>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</si>
  <si>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</si>
  <si>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</si>
  <si>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</si>
  <si>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</si>
  <si>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</si>
  <si>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</si>
  <si>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</si>
  <si>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</si>
  <si>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</si>
  <si>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</si>
  <si>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</si>
  <si>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</si>
  <si>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</si>
  <si>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</si>
  <si>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</si>
  <si>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</si>
  <si>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</si>
  <si>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</si>
  <si>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</si>
  <si>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</si>
  <si>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</si>
  <si>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</si>
  <si>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</si>
  <si>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</si>
  <si>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</si>
  <si>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</si>
  <si>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</si>
  <si>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</si>
  <si>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</si>
  <si>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</si>
  <si>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</si>
  <si>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</si>
  <si>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</si>
  <si>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</si>
  <si>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</si>
  <si>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</si>
  <si>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41021300</t>
  </si>
  <si>
    <t>41030000</t>
  </si>
  <si>
    <t>41032900</t>
  </si>
  <si>
    <t>41033000</t>
  </si>
  <si>
    <t>41033900</t>
  </si>
  <si>
    <t>90010200</t>
  </si>
  <si>
    <t>41050000</t>
  </si>
  <si>
    <t>41053300</t>
  </si>
  <si>
    <t>41053900</t>
  </si>
  <si>
    <t>90010300</t>
  </si>
  <si>
    <t>Усього</t>
  </si>
  <si>
    <t>Додаток 1</t>
  </si>
  <si>
    <t>грн</t>
  </si>
  <si>
    <t>Код бюджетної класифікації</t>
  </si>
  <si>
    <t>Найменування показника</t>
  </si>
  <si>
    <t>Виконано за звітний період</t>
  </si>
  <si>
    <t>Виконання до уточненого розпису на рік, %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</si>
  <si>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</si>
  <si>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</si>
  <si>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</si>
  <si>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</si>
  <si>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</si>
  <si>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</si>
  <si>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</si>
  <si>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</si>
  <si>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</si>
  <si>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</si>
  <si>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</si>
  <si>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</si>
  <si>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</si>
  <si>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</si>
  <si>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</si>
  <si>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</si>
  <si>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</si>
  <si>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</si>
  <si>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</si>
  <si>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</si>
  <si>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</si>
  <si>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</si>
  <si>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</si>
  <si>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</si>
  <si>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 </t>
  </si>
  <si>
    <t>Плата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</si>
  <si>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</si>
  <si>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</si>
  <si>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</si>
  <si>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</si>
  <si>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</si>
  <si>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</si>
  <si>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</si>
  <si>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</si>
  <si>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</si>
  <si>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</si>
  <si>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</si>
  <si>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</si>
  <si>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</si>
  <si>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виробництво пального</t>
  </si>
  <si>
    <t>Плата за ліцензії на право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</si>
  <si>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</si>
  <si>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</si>
  <si>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</si>
  <si>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</si>
  <si>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</si>
  <si>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</si>
  <si>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</si>
  <si>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</si>
  <si>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</si>
  <si>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</si>
  <si>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</si>
  <si>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</si>
  <si>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</si>
  <si>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</si>
  <si>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</si>
  <si>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Усього доходів з урахуванням міжбюджетних трансфертів з державного бюджету</t>
  </si>
  <si>
    <t>Субвенції з місцевих бюджетів іншим місцевим бюджетам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</si>
  <si>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</si>
  <si>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Виконання дохідної частини загального фонду обласного бюджету Київської області
за І квартал 2024 року</t>
  </si>
  <si>
    <t>Затверджено розписом на 2024 рік з урахуванням змін</t>
  </si>
  <si>
    <t>Інші надходження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</si>
  <si>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</si>
  <si>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неподаткові надходження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</si>
  <si>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</si>
  <si>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Інші субвенції з місцевого бюджету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</si>
  <si>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</si>
  <si>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</si>
  <si>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</si>
  <si>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Субвенція з державного бюджету місцевим бюджетам на відновлення роботи комунальних закладів освіти, що пошкоджені/знищені внаслідок бойових дій</t>
  </si>
  <si>
    <t>41030300</t>
  </si>
  <si>
    <t>Надходження в рамках програм допомоги урядів іноземних держав, міжнародних організацій, донорських установ</t>
  </si>
  <si>
    <t>42030300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</si>
  <si>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</si>
  <si>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42030000</t>
  </si>
  <si>
    <t>Від Європейського Союзу, урядів іноземних держав, міжнародних організацій, донорських установ</t>
  </si>
  <si>
    <t>42000000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</si>
  <si>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</si>
  <si>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</si>
  <si>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землі </t>
  </si>
  <si>
    <t>33010000</t>
  </si>
  <si>
    <t>Кошти від продажу землі і нематеріальних активів </t>
  </si>
  <si>
    <t>33000000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</si>
  <si>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</si>
  <si>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25020200</t>
  </si>
  <si>
    <t>Благодійні внески, гранти та дарунки </t>
  </si>
  <si>
    <t>25020100</t>
  </si>
  <si>
    <t>Інші джерела власних надходжень бюджетних установ  </t>
  </si>
  <si>
    <t>25020000</t>
  </si>
  <si>
    <t>Надходження бюджетних установ від реалізації в установленому порядку майна (крім нерухомого майна) </t>
  </si>
  <si>
    <t>25010400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</si>
  <si>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</si>
  <si>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</si>
  <si>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додаткової (господарської) діяльності </t>
  </si>
  <si>
    <t>25010200</t>
  </si>
  <si>
    <t>Плата за послуги, що надаються бюджетними установами згідно з їх основною діяльністю </t>
  </si>
  <si>
    <t>25010100</t>
  </si>
  <si>
    <t>Надходження від плати за послуги, що надаються бюджетними установами згідно із законодавством </t>
  </si>
  <si>
    <t>25010000</t>
  </si>
  <si>
    <t>Власні надходження бюджетних установ</t>
  </si>
  <si>
    <t>25000000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</si>
  <si>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</si>
  <si>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</si>
  <si>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Доходи від операцій з кредитування та надання гарантій  </t>
  </si>
  <si>
    <t>24110000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</si>
  <si>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</si>
  <si>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</si>
  <si>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</si>
  <si>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</si>
  <si>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</si>
  <si>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</si>
  <si>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від скидів забруднюючих речовин безпосередньо у водні об'єкти </t>
  </si>
  <si>
    <t>19010200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</si>
  <si>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</si>
  <si>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</si>
  <si>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Екологічний податок</t>
  </si>
  <si>
    <t>19010000</t>
  </si>
  <si>
    <t>Інші податки та збори</t>
  </si>
  <si>
    <t>19000000</t>
  </si>
  <si>
    <t>Податок з власників наземних, водних транспортних засобів та інших самохідних машин і механізмів</t>
  </si>
  <si>
    <t>12020900</t>
  </si>
  <si>
    <t>Податок з власників транспортних засобів та інших самохідних машин і механізмів  </t>
  </si>
  <si>
    <t>12020000</t>
  </si>
  <si>
    <t>Податки на власність</t>
  </si>
  <si>
    <t>12000000</t>
  </si>
  <si>
    <t>до кошторисних призначень на рік з урахуванням змін</t>
  </si>
  <si>
    <t>до уточненого розпису на рік</t>
  </si>
  <si>
    <t>Виконання, %</t>
  </si>
  <si>
    <t>Кошторисні призначення на рік з урахуванням змін</t>
  </si>
  <si>
    <t>Виконання дохідної частини спеціального фонду обласного бюджету Київської області
за І квартал 2024 року</t>
  </si>
  <si>
    <t>Додаток 2</t>
  </si>
  <si>
    <t>900203</t>
  </si>
  <si>
    <t>3719770</t>
  </si>
  <si>
    <t>9770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</si>
  <si>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</si>
  <si>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3719518</t>
  </si>
  <si>
    <t>9518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</si>
  <si>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</si>
  <si>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3719380</t>
  </si>
  <si>
    <t>9380</t>
  </si>
  <si>
    <t>Субвенція з місцевого бюджету на здійснення переданих видатків у сфері освіти за рахунок коштів освітньої субвенції</t>
  </si>
  <si>
    <t>3719310</t>
  </si>
  <si>
    <t>9310</t>
  </si>
  <si>
    <t>Інші дотації з місцевого бюджету</t>
  </si>
  <si>
    <t>3719150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</si>
  <si>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</si>
  <si>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</si>
  <si>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3719130</t>
  </si>
  <si>
    <t>9130</t>
  </si>
  <si>
    <t>Усього видатків з трансфертами, що передаються до державного бюджету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</si>
  <si>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</si>
  <si>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</si>
  <si>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</si>
  <si>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9800</t>
  </si>
  <si>
    <t>2919800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</si>
  <si>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</si>
  <si>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</si>
  <si>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</si>
  <si>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3718710</t>
  </si>
  <si>
    <t>8710</t>
  </si>
  <si>
    <t>Резервний фонд</t>
  </si>
  <si>
    <t>8700</t>
  </si>
  <si>
    <t>Інша діяльність у сфері екології та охорони природних ресурсів</t>
  </si>
  <si>
    <t>1518330</t>
  </si>
  <si>
    <t>8330</t>
  </si>
  <si>
    <t>Охорона навколишнього природного середовища</t>
  </si>
  <si>
    <t>8300</t>
  </si>
  <si>
    <t>Заходи та роботи з територіальної оборони</t>
  </si>
  <si>
    <t>2918240</t>
  </si>
  <si>
    <t>8240</t>
  </si>
  <si>
    <t>Інші заходи громадського порядку та безпеки</t>
  </si>
  <si>
    <t>2918230</t>
  </si>
  <si>
    <t>8230</t>
  </si>
  <si>
    <t>Громадський порядок та безпека</t>
  </si>
  <si>
    <t>8200</t>
  </si>
  <si>
    <t>Заходи з організації рятування на водах</t>
  </si>
  <si>
    <t>2918120</t>
  </si>
  <si>
    <t>8120</t>
  </si>
  <si>
    <t>Заходи із запобігання та ліквідації надзвичайних ситуацій та наслідків стихійного лиха</t>
  </si>
  <si>
    <t>2918110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</si>
  <si>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</si>
  <si>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</si>
  <si>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</si>
  <si>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</si>
  <si>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</si>
  <si>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</si>
  <si>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2717693</t>
  </si>
  <si>
    <t>7693</t>
  </si>
  <si>
    <t>Заходи з енергозбереження</t>
  </si>
  <si>
    <t>1217640</t>
  </si>
  <si>
    <t>7640</t>
  </si>
  <si>
    <t>Реалізація програм і заходів в галузі зовнішньоекономічної діяльності</t>
  </si>
  <si>
    <t>2517630</t>
  </si>
  <si>
    <t>7630</t>
  </si>
  <si>
    <t>Реалізація програм і заходів в галузі туризму та курортів</t>
  </si>
  <si>
    <t>1017622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</si>
  <si>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</si>
  <si>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</si>
  <si>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</si>
  <si>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</si>
  <si>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2017530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</si>
  <si>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</si>
  <si>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</si>
  <si>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</si>
  <si>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</si>
  <si>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1517461</t>
  </si>
  <si>
    <t>7461</t>
  </si>
  <si>
    <t>Транспорт та транспортна інфраструктура, дорожнє господарство</t>
  </si>
  <si>
    <t>7400</t>
  </si>
  <si>
    <t>Реалізація програм в галузі сільського господарства</t>
  </si>
  <si>
    <t>2417110</t>
  </si>
  <si>
    <t>7110</t>
  </si>
  <si>
    <t>Сільське, лісове, рибне господарство та мисливство</t>
  </si>
  <si>
    <t>7100</t>
  </si>
  <si>
    <t>Економічна діяльність</t>
  </si>
  <si>
    <t>7000</t>
  </si>
  <si>
    <t>Підтримка спорту вищих досягнень та організацій, які здійснюють фізкультурно-спортивну діяльність в регіоні</t>
  </si>
  <si>
    <t>1115062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</si>
  <si>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</si>
  <si>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</si>
  <si>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</si>
  <si>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5061</t>
  </si>
  <si>
    <t>Фінансова підтримка регіональних всеукраїнських об'єднань фізкультурно-спортивної спрямованості для проведення навчально-тренувальної та спортивної роботи</t>
  </si>
  <si>
    <t>1115051</t>
  </si>
  <si>
    <t>5051</t>
  </si>
  <si>
    <t>Виконання окремих заходів з реалізації соціального проекту "Активні парки - локації здорової України"</t>
  </si>
  <si>
    <t>1115049</t>
  </si>
  <si>
    <t>5049</t>
  </si>
  <si>
    <t>Утримання та навчально-тренувальна робота комунальних дитячо-юнацьких спортивних шкіл</t>
  </si>
  <si>
    <t>1115031</t>
  </si>
  <si>
    <t>5031</t>
  </si>
  <si>
    <t>Проведення навчально-тренувальних зборів і змагань та заходів зі спорту осіб з інвалідністю</t>
  </si>
  <si>
    <t>1115022</t>
  </si>
  <si>
    <t>5022</t>
  </si>
  <si>
    <t>Утримання центрів фізичної культури і спорту осіб з інвалідністю і реабілітаційних шкіл</t>
  </si>
  <si>
    <t>1115021</t>
  </si>
  <si>
    <t>5021</t>
  </si>
  <si>
    <t>Проведення навчально-тренувальних зборів і змагань з неолімпійських видів спорту</t>
  </si>
  <si>
    <t>1115012</t>
  </si>
  <si>
    <t>5012</t>
  </si>
  <si>
    <t>Проведення навчально-тренувальних зборів і змагань з олімпійських видів спорту</t>
  </si>
  <si>
    <t>1115011</t>
  </si>
  <si>
    <t>5011</t>
  </si>
  <si>
    <t>Фізична культура і спорт</t>
  </si>
  <si>
    <t>5000</t>
  </si>
  <si>
    <t>Інші заходи в галузі культури і мистецтва</t>
  </si>
  <si>
    <t>1014082</t>
  </si>
  <si>
    <t>4082</t>
  </si>
  <si>
    <t>0214082</t>
  </si>
  <si>
    <t>Забезпечення діяльності інших закладів в галузі культури і мистецтва</t>
  </si>
  <si>
    <t>1014081</t>
  </si>
  <si>
    <t>4081</t>
  </si>
  <si>
    <t>Забезпечення діяльності заповідників</t>
  </si>
  <si>
    <t>1014050</t>
  </si>
  <si>
    <t>4050</t>
  </si>
  <si>
    <t>Забезпечення діяльності музеїв і виставок</t>
  </si>
  <si>
    <t>1014040</t>
  </si>
  <si>
    <t>4040</t>
  </si>
  <si>
    <t>Забезпечення діяльності бібліотек</t>
  </si>
  <si>
    <t>1014030</t>
  </si>
  <si>
    <t>4030</t>
  </si>
  <si>
    <t>Фінансова підтримка театрів</t>
  </si>
  <si>
    <t>1014010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</si>
  <si>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</si>
  <si>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</si>
  <si>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</si>
  <si>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</si>
  <si>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0813242</t>
  </si>
  <si>
    <t>3242</t>
  </si>
  <si>
    <t>Забезпечення діяльності інших закладів у сфері соціального захисту і соціального забезпечення</t>
  </si>
  <si>
    <t>2313241</t>
  </si>
  <si>
    <t>3241</t>
  </si>
  <si>
    <t>0913241</t>
  </si>
  <si>
    <t>0813241</t>
  </si>
  <si>
    <t>Забезпечення обробки інформації з нарахування та виплати допомог і компенсацій</t>
  </si>
  <si>
    <t>0813200</t>
  </si>
  <si>
    <t>3200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</si>
  <si>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</si>
  <si>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0813192</t>
  </si>
  <si>
    <t>3192</t>
  </si>
  <si>
    <t>Інші видатки на соціальний захист ветеранів війни та праці</t>
  </si>
  <si>
    <t>0813191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</si>
  <si>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</si>
  <si>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</si>
  <si>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0813171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</si>
  <si>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</si>
  <si>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</si>
  <si>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0913140</t>
  </si>
  <si>
    <t>3140</t>
  </si>
  <si>
    <t>Інші заходи та заклади молодіжної політики</t>
  </si>
  <si>
    <t>1113133</t>
  </si>
  <si>
    <t>3133</t>
  </si>
  <si>
    <t>Здійснення заходів та реалізація проектів на виконання Державної цільової соціальної програми "Молодь України"</t>
  </si>
  <si>
    <t>1113131</t>
  </si>
  <si>
    <t>3131</t>
  </si>
  <si>
    <t>Заходи державної політики з питань сім'ї</t>
  </si>
  <si>
    <t>0913123</t>
  </si>
  <si>
    <t>3123</t>
  </si>
  <si>
    <t>Заходи державної політики із забезпечення рівних прав та можливостей жінок та чоловіків</t>
  </si>
  <si>
    <t>0913122</t>
  </si>
  <si>
    <t>3122</t>
  </si>
  <si>
    <t>Утримання та забезпечення діяльності центрів соціальних служб</t>
  </si>
  <si>
    <t>0913121</t>
  </si>
  <si>
    <t>3121</t>
  </si>
  <si>
    <t>Заходи державної політики з питань дітей та їх соціального захисту</t>
  </si>
  <si>
    <t>0913112</t>
  </si>
  <si>
    <t>3112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</si>
  <si>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</si>
  <si>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0913111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</si>
  <si>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</si>
  <si>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</si>
  <si>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</si>
  <si>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</si>
  <si>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</si>
  <si>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0813101</t>
  </si>
  <si>
    <t>3101</t>
  </si>
  <si>
    <t>Видатки на поховання учасників бойових дій та осіб з інвалідністю внаслідок війни</t>
  </si>
  <si>
    <t>0813090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</si>
  <si>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</si>
  <si>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</si>
  <si>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</si>
  <si>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</si>
  <si>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0712152</t>
  </si>
  <si>
    <t>2152</t>
  </si>
  <si>
    <t>Забезпечення діяльності інших закладів у сфері охорони здоров'я</t>
  </si>
  <si>
    <t>0712151</t>
  </si>
  <si>
    <t>2151</t>
  </si>
  <si>
    <t>Проведення належної медико-соціальної експертизи (МСЕК)</t>
  </si>
  <si>
    <t>0712130</t>
  </si>
  <si>
    <t>2130</t>
  </si>
  <si>
    <t>Екстрена та швидка медична допомога населенню</t>
  </si>
  <si>
    <t>0712070</t>
  </si>
  <si>
    <t>2070</t>
  </si>
  <si>
    <t>Створення банків крові та її компонентів</t>
  </si>
  <si>
    <t>0712060</t>
  </si>
  <si>
    <t>2060</t>
  </si>
  <si>
    <t>Медико-соціальний захист дітей-сиріт і дітей, позбавлених батьківського піклування</t>
  </si>
  <si>
    <t>0712050</t>
  </si>
  <si>
    <t>2050</t>
  </si>
  <si>
    <t>Санаторно-курортна допомога населенню</t>
  </si>
  <si>
    <t>0712040</t>
  </si>
  <si>
    <t>2040</t>
  </si>
  <si>
    <t>Спеціалізована стаціонарна медична допомога населенню</t>
  </si>
  <si>
    <t>0712020</t>
  </si>
  <si>
    <t>2020</t>
  </si>
  <si>
    <t>Багатопрофільна стаціонарна медична допомога населенню</t>
  </si>
  <si>
    <t>0712010</t>
  </si>
  <si>
    <t>2010</t>
  </si>
  <si>
    <t>Охорона здоров'я</t>
  </si>
  <si>
    <t>2000</t>
  </si>
  <si>
    <t>Інші програми та заходи у сфері освіти</t>
  </si>
  <si>
    <t>0611142</t>
  </si>
  <si>
    <t>1142</t>
  </si>
  <si>
    <t>Забезпечення діяльності інших закладів у сфері освіти</t>
  </si>
  <si>
    <t>0611141</t>
  </si>
  <si>
    <t>1141</t>
  </si>
  <si>
    <t>Підвищення кваліфікації, перепідготовка кадрів закладами післядипломної освіти</t>
  </si>
  <si>
    <t>1011120</t>
  </si>
  <si>
    <t>1120</t>
  </si>
  <si>
    <t>0711120</t>
  </si>
  <si>
    <t>0611120</t>
  </si>
  <si>
    <t>0211120</t>
  </si>
  <si>
    <t>Підготовка кадрів закладами вищої освіти</t>
  </si>
  <si>
    <t>1011110</t>
  </si>
  <si>
    <t>1110</t>
  </si>
  <si>
    <t>Підготовка кадрів закладами фахової передвищої освіти за рахунок освітньої субвенції</t>
  </si>
  <si>
    <t>1011102</t>
  </si>
  <si>
    <t>1102</t>
  </si>
  <si>
    <t>0611102</t>
  </si>
  <si>
    <t>Підготовка кадрів закладами фахової передвищої освіти за рахунок коштів місцевого бюджету</t>
  </si>
  <si>
    <t>1011101</t>
  </si>
  <si>
    <t>1101</t>
  </si>
  <si>
    <t>0711101</t>
  </si>
  <si>
    <t>0611101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</si>
  <si>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</si>
  <si>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</si>
  <si>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</si>
  <si>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</si>
  <si>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0611091</t>
  </si>
  <si>
    <t>1091</t>
  </si>
  <si>
    <t>Надання позашкільної освіти закладами позашкільної освіти, заходи із позашкільної роботи з дітьми</t>
  </si>
  <si>
    <t>0611070</t>
  </si>
  <si>
    <t>1070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</si>
  <si>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освітньої субвенції</t>
  </si>
  <si>
    <t>0611035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</si>
  <si>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</si>
  <si>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</si>
  <si>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</si>
  <si>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</si>
  <si>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</si>
  <si>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0611032</t>
  </si>
  <si>
    <t>1032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</si>
  <si>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</si>
  <si>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</si>
  <si>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1031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</si>
  <si>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коштів місцевого бюджету</t>
  </si>
  <si>
    <t>0611025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</si>
  <si>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</si>
  <si>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</si>
  <si>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</si>
  <si>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1023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</si>
  <si>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</si>
  <si>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0611022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</si>
  <si>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</si>
  <si>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</si>
  <si>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</si>
  <si>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1021</t>
  </si>
  <si>
    <t>Освіта</t>
  </si>
  <si>
    <t>1000</t>
  </si>
  <si>
    <t>Інша діяльність у сфері державного управління</t>
  </si>
  <si>
    <t>2310180</t>
  </si>
  <si>
    <t>0180</t>
  </si>
  <si>
    <t>0210180</t>
  </si>
  <si>
    <t>0110180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</si>
  <si>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</si>
  <si>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</si>
  <si>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0150</t>
  </si>
  <si>
    <t>Державне управління</t>
  </si>
  <si>
    <t>0100</t>
  </si>
  <si>
    <t>Програмної класифікації видатків та кредитування місцевих бюджетів</t>
  </si>
  <si>
    <t>Типової програмної класифікації видатків та кредитування місцевих бюджетів</t>
  </si>
  <si>
    <t>Коди бюджетної класифікації</t>
  </si>
  <si>
    <t>Виконання видаткової частини загального фонду обласного бюджету Київської області
за І квартал 2024 року</t>
  </si>
  <si>
    <t>Додаток 3</t>
  </si>
  <si>
    <t>2819800</t>
  </si>
  <si>
    <t>Природоохоронні заходи за рахунок цільових фондів</t>
  </si>
  <si>
    <t>2818340</t>
  </si>
  <si>
    <t>8340</t>
  </si>
  <si>
    <t>1518110</t>
  </si>
  <si>
    <t>Утримання та розвиток автомобільних доріг та дорожньої інфраструктури за рахунок субвенції з  державного бюджету</t>
  </si>
  <si>
    <t>1517462</t>
  </si>
  <si>
    <t>7462</t>
  </si>
  <si>
    <t>Реалізація проектів в рамках Програми з відновлення України</t>
  </si>
  <si>
    <t>1517381</t>
  </si>
  <si>
    <t>7381</t>
  </si>
  <si>
    <t>Будівництво установ та закладів культури</t>
  </si>
  <si>
    <t>1517324</t>
  </si>
  <si>
    <t>7324</t>
  </si>
  <si>
    <t>Будівництво установ та закладів соціальної сфери</t>
  </si>
  <si>
    <t>1517323</t>
  </si>
  <si>
    <t>7323</t>
  </si>
  <si>
    <t>Будівництво медичних установ та закладів</t>
  </si>
  <si>
    <t>1517322</t>
  </si>
  <si>
    <t>7322</t>
  </si>
  <si>
    <t>Будівництво освітніх установ та закладів</t>
  </si>
  <si>
    <t>1517321</t>
  </si>
  <si>
    <t>7321</t>
  </si>
  <si>
    <t>Будівництво об'єктів житлово-комунального господарства</t>
  </si>
  <si>
    <t>1517310</t>
  </si>
  <si>
    <t>7310</t>
  </si>
  <si>
    <t>Будівництво та регіональний розвиток</t>
  </si>
  <si>
    <t>7300</t>
  </si>
  <si>
    <t>Здійснення  заходів із землеустрою</t>
  </si>
  <si>
    <t>1617130</t>
  </si>
  <si>
    <t>7130</t>
  </si>
  <si>
    <t>Інша діяльність щодо забезпечення житлом громадян</t>
  </si>
  <si>
    <t>1616086</t>
  </si>
  <si>
    <t>6086</t>
  </si>
  <si>
    <t>Придбання житла для окремих категорій населення відповідно до законодавства</t>
  </si>
  <si>
    <t>1616082</t>
  </si>
  <si>
    <t>6082</t>
  </si>
  <si>
    <t>Будівництво житла для окремих категорій населення відповідно до законодавства</t>
  </si>
  <si>
    <t>1516081</t>
  </si>
  <si>
    <t>6081</t>
  </si>
  <si>
    <t>Житлово-комунальне господарство</t>
  </si>
  <si>
    <t>6000</t>
  </si>
  <si>
    <t>1512020</t>
  </si>
  <si>
    <t>1512010</t>
  </si>
  <si>
    <t>Виконання заходів за рахунок субвенції з державного бюджету місцевим бюджетам на відновлення роботи комунальних закладів освіти, що пошкоджені/знищені внаслідок бойових дій</t>
  </si>
  <si>
    <t>1511282</t>
  </si>
  <si>
    <t>1282</t>
  </si>
  <si>
    <t>1511021</t>
  </si>
  <si>
    <t>Типової програмної класифікацією видатків та кредитування місцевих бюджетів</t>
  </si>
  <si>
    <t>Виконання видаткової частини спеціального фонду обласного бюджету Київської області
за І квартал 2024 року</t>
  </si>
  <si>
    <t>Додаток 4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</si>
  <si>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</si>
  <si>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</si>
  <si>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</si>
  <si>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</si>
  <si>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</si>
  <si>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</si>
  <si>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</si>
  <si>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</si>
  <si>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</si>
  <si>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</si>
  <si>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</si>
  <si>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</si>
  <si>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</si>
  <si>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</si>
  <si>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</si>
  <si>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</si>
  <si>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</si>
  <si>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>Надання кредитів</t>
  </si>
  <si>
    <t>за І квартал 2024 року</t>
  </si>
  <si>
    <t>Кредитування обласного бюджету Київської області</t>
  </si>
  <si>
    <t>Додаток 5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</si>
  <si>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</si>
  <si>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_________________________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</si>
  <si>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</si>
  <si>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</si>
  <si>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</si>
  <si>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</t>
  </si>
  <si>
    <t>Інші розрахунки*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</si>
  <si>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</si>
  <si>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</si>
  <si>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</si>
  <si>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</si>
  <si>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</si>
  <si>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</si>
  <si>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</t>
  </si>
  <si>
    <t>Зміни обсягів бюджетних коштів*</t>
  </si>
  <si>
    <t>Фінансування за активними операціями**</t>
  </si>
  <si>
    <t>600000</t>
  </si>
  <si>
    <t>Фінансування за активними операціями*</t>
  </si>
  <si>
    <t>208400</t>
  </si>
  <si>
    <t>208340</t>
  </si>
  <si>
    <t>208300</t>
  </si>
  <si>
    <t>208200</t>
  </si>
  <si>
    <t>208100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</si>
  <si>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</si>
  <si>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</si>
  <si>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</si>
  <si>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</si>
  <si>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</si>
  <si>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</si>
  <si>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</si>
  <si>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</si>
  <si>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</si>
  <si>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</si>
  <si>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Внутрішнє фінансування**</t>
  </si>
  <si>
    <t>200000</t>
  </si>
  <si>
    <t>Внутрішнє фінансування*</t>
  </si>
  <si>
    <t>Дефіцит (-) /профіцит (+)**</t>
  </si>
  <si>
    <t>Дефіцит (-) /профіцит (+)*</t>
  </si>
  <si>
    <t>2</t>
  </si>
  <si>
    <t>1</t>
  </si>
  <si>
    <t xml:space="preserve">Виконано за звітний період </t>
  </si>
  <si>
    <t xml:space="preserve">Найменування </t>
  </si>
  <si>
    <t>Фінансування обласного бюджету Київської області
за І квартал 2024 року</t>
  </si>
  <si>
    <t>Додаток 6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</si>
  <si>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</si>
  <si>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</si>
  <si>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</si>
  <si>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</si>
  <si>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602000*</t>
  </si>
  <si>
    <t>600000*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</si>
  <si>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</si>
  <si>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</si>
  <si>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</si>
  <si>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</si>
  <si>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>208000*</t>
  </si>
  <si>
    <t>205000*</t>
  </si>
  <si>
    <t>200000*</t>
  </si>
  <si>
    <t>2D</t>
  </si>
  <si>
    <t>1D</t>
  </si>
  <si>
    <t>3. Фінансування спеціального фонду (бюджету розвитку) обласного бюджету Київської області
за І квартал 2024 року</t>
  </si>
  <si>
    <t>2. Виконання видаткової частини спеціального фонду (бюджету розвитку) обласного бюджету Київської області
 за І квартал 2024 року</t>
  </si>
  <si>
    <t>1. Виконання дохідної частини спеціального фонду (бюджету розвитку) 
обласного бюджету Київської області за І квартал 2024 року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</si>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</sst>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 CYR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4" fillId="0" borderId="0"/>
  </cellStyleXfs>
  <cellXfs count="191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horizont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1" fontId="25" fillId="33" borderId="11" xfId="0" applyNumberFormat="1" applyFont="1" applyFill="1" applyBorder="1" applyAlignment="1">
      <alignment horizontal="center" vertical="center"/>
    </xf>
    <xf numFmtId="1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/>
    </xf>
    <xf numFmtId="164" fontId="25" fillId="33" borderId="11" xfId="0" applyNumberFormat="1" applyFont="1" applyFill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1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/>
    </xf>
    <xf numFmtId="164" fontId="25" fillId="0" borderId="11" xfId="0" applyNumberFormat="1" applyFont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1" xfId="0" applyNumberFormat="1" applyFont="1" applyBorder="1" applyAlignment="1">
      <alignment vertical="center" wrapText="1"/>
    </xf>
    <xf numFmtId="4" fontId="24" fillId="0" borderId="11" xfId="0" applyNumberFormat="1" applyFont="1" applyBorder="1" applyAlignment="1">
      <alignment vertical="center"/>
    </xf>
    <xf numFmtId="164" fontId="24" fillId="0" borderId="11" xfId="0" applyNumberFormat="1" applyFont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2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165" fontId="25" fillId="33" borderId="11" xfId="0" applyNumberFormat="1" applyFont="1" applyFill="1" applyBorder="1" applyAlignment="1">
      <alignment horizontal="right" vertical="center" wrapText="1"/>
    </xf>
    <xf numFmtId="165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 wrapText="1"/>
    </xf>
    <xf numFmtId="165" fontId="24" fillId="0" borderId="11" xfId="0" applyNumberFormat="1" applyFont="1" applyBorder="1" applyAlignment="1">
      <alignment horizontal="right" vertical="center" wrapText="1"/>
    </xf>
    <xf numFmtId="165" fontId="24" fillId="0" borderId="11" xfId="0" applyNumberFormat="1" applyFont="1" applyBorder="1" applyAlignment="1">
      <alignment vertical="center" wrapText="1"/>
    </xf>
    <xf numFmtId="4" fontId="24" fillId="0" borderId="11" xfId="0" applyNumberFormat="1" applyFont="1" applyBorder="1" applyAlignment="1">
      <alignment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165" fontId="25" fillId="0" borderId="11" xfId="0" applyNumberFormat="1" applyFont="1" applyBorder="1" applyAlignment="1">
      <alignment horizontal="right" vertical="center" wrapText="1"/>
    </xf>
    <xf numFmtId="165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26" fillId="34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2" fillId="34" borderId="11" xfId="42" applyFont="1" applyFill="1" applyBorder="1" applyAlignment="1">
      <alignment horizontal="center" vertical="center" wrapText="1"/>
    </xf>
    <xf numFmtId="0" fontId="22" fillId="35" borderId="11" xfId="42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35" borderId="13" xfId="42" applyFont="1" applyFill="1" applyBorder="1" applyAlignment="1">
      <alignment horizontal="center" vertical="center" wrapText="1"/>
    </xf>
    <xf numFmtId="0" fontId="22" fillId="35" borderId="14" xfId="42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8" fillId="34" borderId="0" xfId="0" applyFont="1" applyFill="1" applyBorder="1" applyAlignment="1">
      <alignment horizontal="center" vertical="center"/>
    </xf>
    <xf numFmtId="0" fontId="0" fillId="36" borderId="0" xfId="0" applyFill="1" applyAlignment="1">
      <alignment horizontal="left" vertical="top" wrapText="1"/>
    </xf>
    <xf numFmtId="0" fontId="0" fillId="34" borderId="0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/>
    </xf>
    <xf numFmtId="4" fontId="0" fillId="0" borderId="0" xfId="0" applyNumberFormat="1"/>
    <xf numFmtId="165" fontId="0" fillId="0" borderId="0" xfId="0" applyNumberFormat="1"/>
    <xf numFmtId="0" fontId="29" fillId="35" borderId="11" xfId="42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top" wrapText="1"/>
    </xf>
    <xf numFmtId="0" fontId="21" fillId="36" borderId="11" xfId="0" applyFont="1" applyFill="1" applyBorder="1" applyAlignment="1">
      <alignment horizontal="center" vertical="center" wrapText="1"/>
    </xf>
    <xf numFmtId="0" fontId="31" fillId="35" borderId="0" xfId="42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2" fontId="33" fillId="35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5" fillId="34" borderId="11" xfId="0" applyNumberFormat="1" applyFont="1" applyFill="1" applyBorder="1" applyAlignment="1">
      <alignment vertical="center" wrapText="1"/>
    </xf>
    <xf numFmtId="4" fontId="25" fillId="34" borderId="11" xfId="0" applyNumberFormat="1" applyFont="1" applyFill="1" applyBorder="1" applyAlignment="1">
      <alignment vertical="center" wrapText="1"/>
    </xf>
    <xf numFmtId="1" fontId="25" fillId="34" borderId="11" xfId="0" applyNumberFormat="1" applyFont="1" applyFill="1" applyBorder="1" applyAlignment="1">
      <alignment vertical="center" wrapText="1"/>
    </xf>
    <xf numFmtId="1" fontId="25" fillId="34" borderId="11" xfId="0" applyNumberFormat="1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textRotation="90" wrapText="1"/>
    </xf>
    <xf numFmtId="0" fontId="34" fillId="0" borderId="0" xfId="43"/>
    <xf numFmtId="4" fontId="34" fillId="0" borderId="0" xfId="43" applyNumberFormat="1"/>
    <xf numFmtId="4" fontId="18" fillId="0" borderId="15" xfId="43" applyNumberFormat="1" applyFont="1" applyBorder="1" applyAlignment="1">
      <alignment horizontal="right" vertical="center" wrapText="1"/>
    </xf>
    <xf numFmtId="4" fontId="18" fillId="0" borderId="15" xfId="43" applyNumberFormat="1" applyFont="1" applyBorder="1" applyAlignment="1">
      <alignment horizontal="justify" vertical="center" wrapText="1"/>
    </xf>
    <xf numFmtId="4" fontId="18" fillId="0" borderId="16" xfId="43" applyNumberFormat="1" applyFont="1" applyBorder="1" applyAlignment="1">
      <alignment horizontal="justify" vertical="center" wrapText="1"/>
    </xf>
    <xf numFmtId="4" fontId="35" fillId="0" borderId="15" xfId="43" applyNumberFormat="1" applyFont="1" applyBorder="1" applyAlignment="1">
      <alignment horizontal="right" vertical="center" wrapText="1"/>
    </xf>
    <xf numFmtId="4" fontId="28" fillId="0" borderId="17" xfId="43" applyNumberFormat="1" applyFont="1" applyBorder="1" applyAlignment="1">
      <alignment horizontal="right" vertical="center"/>
    </xf>
    <xf numFmtId="4" fontId="28" fillId="0" borderId="15" xfId="43" applyNumberFormat="1" applyFont="1" applyBorder="1" applyAlignment="1">
      <alignment horizontal="right" vertical="center" wrapText="1"/>
    </xf>
    <xf numFmtId="1" fontId="35" fillId="0" borderId="15" xfId="43" applyNumberFormat="1" applyFont="1" applyBorder="1" applyAlignment="1">
      <alignment horizontal="center" vertical="center" wrapText="1"/>
    </xf>
    <xf numFmtId="1" fontId="35" fillId="0" borderId="17" xfId="43" applyNumberFormat="1" applyFont="1" applyBorder="1" applyAlignment="1">
      <alignment vertical="center" wrapText="1"/>
    </xf>
    <xf numFmtId="4" fontId="28" fillId="0" borderId="15" xfId="43" applyNumberFormat="1" applyFont="1" applyFill="1" applyBorder="1" applyAlignment="1">
      <alignment horizontal="right" vertical="center" wrapText="1"/>
    </xf>
    <xf numFmtId="4" fontId="35" fillId="0" borderId="15" xfId="43" applyNumberFormat="1" applyFont="1" applyFill="1" applyBorder="1" applyAlignment="1">
      <alignment horizontal="right" vertical="center" wrapText="1"/>
    </xf>
    <xf numFmtId="1" fontId="35" fillId="0" borderId="17" xfId="43" applyNumberFormat="1" applyFont="1" applyBorder="1" applyAlignment="1">
      <alignment horizontal="center" vertical="center" wrapText="1"/>
    </xf>
    <xf numFmtId="4" fontId="18" fillId="0" borderId="17" xfId="43" applyNumberFormat="1" applyFont="1" applyBorder="1" applyAlignment="1">
      <alignment horizontal="right" vertical="center"/>
    </xf>
    <xf numFmtId="4" fontId="18" fillId="0" borderId="15" xfId="43" applyNumberFormat="1" applyFont="1" applyFill="1" applyBorder="1" applyAlignment="1">
      <alignment horizontal="right" vertical="center" wrapText="1"/>
    </xf>
    <xf numFmtId="1" fontId="18" fillId="0" borderId="15" xfId="43" applyNumberFormat="1" applyFont="1" applyBorder="1" applyAlignment="1">
      <alignment horizontal="center" vertical="center" wrapText="1"/>
    </xf>
    <xf numFmtId="4" fontId="18" fillId="0" borderId="18" xfId="43" applyNumberFormat="1" applyFont="1" applyBorder="1" applyAlignment="1">
      <alignment horizontal="left" vertical="center" wrapText="1"/>
    </xf>
    <xf numFmtId="1" fontId="28" fillId="0" borderId="15" xfId="43" applyNumberFormat="1" applyFont="1" applyBorder="1" applyAlignment="1">
      <alignment horizontal="center" vertical="center" wrapText="1"/>
    </xf>
    <xf numFmtId="4" fontId="28" fillId="0" borderId="16" xfId="43" applyNumberFormat="1" applyFont="1" applyBorder="1" applyAlignment="1">
      <alignment horizontal="left" vertical="center" wrapText="1"/>
    </xf>
    <xf numFmtId="4" fontId="18" fillId="0" borderId="16" xfId="43" applyNumberFormat="1" applyFont="1" applyBorder="1" applyAlignment="1">
      <alignment horizontal="left" vertical="center" wrapText="1"/>
    </xf>
    <xf numFmtId="4" fontId="19" fillId="0" borderId="19" xfId="43" applyNumberFormat="1" applyFont="1" applyBorder="1" applyAlignment="1">
      <alignment horizontal="center" vertical="center" wrapText="1"/>
    </xf>
    <xf numFmtId="4" fontId="19" fillId="0" borderId="20" xfId="43" applyNumberFormat="1" applyFont="1" applyBorder="1" applyAlignment="1">
      <alignment horizontal="center" vertical="center" wrapText="1"/>
    </xf>
    <xf numFmtId="4" fontId="19" fillId="0" borderId="21" xfId="43" applyNumberFormat="1" applyFont="1" applyBorder="1" applyAlignment="1">
      <alignment horizontal="center" vertical="center" wrapText="1"/>
    </xf>
    <xf numFmtId="4" fontId="28" fillId="0" borderId="15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 wrapText="1"/>
    </xf>
    <xf numFmtId="0" fontId="19" fillId="0" borderId="22" xfId="43" applyFont="1" applyBorder="1" applyAlignment="1">
      <alignment horizontal="center" vertical="center" wrapText="1"/>
    </xf>
    <xf numFmtId="0" fontId="19" fillId="0" borderId="23" xfId="43" applyFont="1" applyBorder="1" applyAlignment="1">
      <alignment horizontal="center" vertical="center" wrapText="1"/>
    </xf>
    <xf numFmtId="0" fontId="19" fillId="0" borderId="24" xfId="43" applyFont="1" applyBorder="1" applyAlignment="1">
      <alignment horizontal="center" vertical="center" wrapText="1"/>
    </xf>
    <xf numFmtId="0" fontId="19" fillId="0" borderId="25" xfId="43" applyFont="1" applyBorder="1" applyAlignment="1">
      <alignment horizontal="center" vertical="center" wrapText="1"/>
    </xf>
    <xf numFmtId="164" fontId="28" fillId="0" borderId="26" xfId="43" applyNumberFormat="1" applyFont="1" applyBorder="1" applyAlignment="1">
      <alignment horizontal="center" vertical="center" wrapText="1"/>
    </xf>
    <xf numFmtId="164" fontId="28" fillId="0" borderId="18" xfId="43" applyNumberFormat="1" applyFont="1" applyBorder="1" applyAlignment="1">
      <alignment horizontal="center" vertical="center" wrapText="1"/>
    </xf>
    <xf numFmtId="165" fontId="28" fillId="0" borderId="26" xfId="43" applyNumberFormat="1" applyFont="1" applyBorder="1" applyAlignment="1">
      <alignment horizontal="center" vertical="center" wrapText="1"/>
    </xf>
    <xf numFmtId="0" fontId="28" fillId="0" borderId="26" xfId="43" applyFont="1" applyBorder="1" applyAlignment="1">
      <alignment wrapText="1"/>
    </xf>
    <xf numFmtId="0" fontId="28" fillId="0" borderId="27" xfId="43" applyFont="1" applyBorder="1" applyAlignment="1">
      <alignment wrapText="1"/>
    </xf>
    <xf numFmtId="0" fontId="33" fillId="0" borderId="15" xfId="43" applyFont="1" applyBorder="1" applyAlignment="1">
      <alignment horizontal="center" vertical="center" wrapText="1"/>
    </xf>
    <xf numFmtId="0" fontId="33" fillId="0" borderId="17" xfId="43" applyFont="1" applyBorder="1" applyAlignment="1">
      <alignment horizontal="center" vertical="center" wrapText="1"/>
    </xf>
    <xf numFmtId="0" fontId="33" fillId="0" borderId="16" xfId="43" applyFont="1" applyBorder="1" applyAlignment="1">
      <alignment horizontal="center" vertical="center" wrapText="1"/>
    </xf>
    <xf numFmtId="2" fontId="33" fillId="0" borderId="16" xfId="43" applyNumberFormat="1" applyFont="1" applyBorder="1" applyAlignment="1">
      <alignment horizontal="center" vertical="center" wrapText="1"/>
    </xf>
    <xf numFmtId="2" fontId="34" fillId="0" borderId="16" xfId="43" applyNumberFormat="1" applyBorder="1" applyAlignment="1">
      <alignment horizontal="center" vertical="center" wrapText="1"/>
    </xf>
    <xf numFmtId="0" fontId="33" fillId="0" borderId="15" xfId="43" applyFont="1" applyBorder="1" applyAlignment="1">
      <alignment horizontal="center" vertical="center" wrapText="1"/>
    </xf>
    <xf numFmtId="0" fontId="33" fillId="0" borderId="28" xfId="43" applyFont="1" applyBorder="1" applyAlignment="1">
      <alignment horizontal="center" vertical="center" wrapText="1"/>
    </xf>
    <xf numFmtId="0" fontId="33" fillId="0" borderId="29" xfId="43" applyFont="1" applyBorder="1" applyAlignment="1">
      <alignment horizontal="center" vertical="center" wrapText="1"/>
    </xf>
    <xf numFmtId="0" fontId="33" fillId="0" borderId="30" xfId="43" applyFont="1" applyBorder="1" applyAlignment="1">
      <alignment horizontal="center" vertical="center" wrapText="1"/>
    </xf>
    <xf numFmtId="0" fontId="33" fillId="0" borderId="31" xfId="43" applyFont="1" applyBorder="1" applyAlignment="1">
      <alignment horizontal="center" vertical="center" wrapText="1"/>
    </xf>
    <xf numFmtId="0" fontId="33" fillId="0" borderId="32" xfId="43" applyFont="1" applyBorder="1" applyAlignment="1">
      <alignment horizontal="center" vertical="center" wrapText="1"/>
    </xf>
    <xf numFmtId="2" fontId="33" fillId="0" borderId="18" xfId="43" applyNumberFormat="1" applyFont="1" applyBorder="1" applyAlignment="1">
      <alignment horizontal="center" vertical="center" wrapText="1"/>
    </xf>
    <xf numFmtId="2" fontId="34" fillId="0" borderId="18" xfId="43" applyNumberFormat="1" applyBorder="1" applyAlignment="1">
      <alignment horizontal="center" vertical="center" wrapText="1"/>
    </xf>
    <xf numFmtId="0" fontId="33" fillId="0" borderId="33" xfId="43" applyFont="1" applyBorder="1" applyAlignment="1">
      <alignment horizontal="center" vertical="center" wrapText="1"/>
    </xf>
    <xf numFmtId="0" fontId="33" fillId="0" borderId="34" xfId="43" applyFont="1" applyBorder="1" applyAlignment="1">
      <alignment horizontal="center" vertical="center" wrapText="1"/>
    </xf>
    <xf numFmtId="0" fontId="33" fillId="0" borderId="35" xfId="43" applyFont="1" applyBorder="1" applyAlignment="1">
      <alignment horizontal="center" vertical="center" wrapText="1"/>
    </xf>
    <xf numFmtId="0" fontId="33" fillId="0" borderId="36" xfId="43" applyFont="1" applyBorder="1" applyAlignment="1">
      <alignment horizontal="center" vertical="center" wrapText="1"/>
    </xf>
    <xf numFmtId="0" fontId="33" fillId="0" borderId="37" xfId="43" applyFont="1" applyBorder="1" applyAlignment="1">
      <alignment horizontal="center" vertical="center" wrapText="1"/>
    </xf>
    <xf numFmtId="0" fontId="33" fillId="0" borderId="38" xfId="43" applyFont="1" applyBorder="1" applyAlignment="1">
      <alignment horizontal="center" vertical="center" wrapText="1"/>
    </xf>
    <xf numFmtId="2" fontId="33" fillId="0" borderId="27" xfId="43" applyNumberFormat="1" applyFont="1" applyBorder="1" applyAlignment="1">
      <alignment horizontal="center" vertical="center" wrapText="1"/>
    </xf>
    <xf numFmtId="0" fontId="20" fillId="0" borderId="0" xfId="43" applyFont="1" applyAlignment="1">
      <alignment horizontal="right" vertical="center"/>
    </xf>
    <xf numFmtId="0" fontId="34" fillId="0" borderId="0" xfId="43" applyBorder="1"/>
    <xf numFmtId="0" fontId="28" fillId="0" borderId="28" xfId="43" applyFont="1" applyFill="1" applyBorder="1" applyAlignment="1">
      <alignment horizontal="center" vertical="center"/>
    </xf>
    <xf numFmtId="0" fontId="36" fillId="0" borderId="0" xfId="43" applyFont="1" applyAlignment="1">
      <alignment horizontal="center" vertical="center"/>
    </xf>
    <xf numFmtId="0" fontId="18" fillId="0" borderId="0" xfId="43" applyFont="1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30" fillId="36" borderId="0" xfId="0" applyFont="1" applyFill="1" applyBorder="1" applyAlignment="1">
      <alignment horizontal="left" vertical="center" wrapText="1"/>
    </xf>
    <xf numFmtId="0" fontId="37" fillId="36" borderId="39" xfId="0" applyFont="1" applyFill="1" applyBorder="1" applyAlignment="1">
      <alignment horizontal="left" vertical="center" wrapText="1"/>
    </xf>
    <xf numFmtId="1" fontId="24" fillId="0" borderId="10" xfId="0" applyNumberFormat="1" applyFont="1" applyBorder="1" applyAlignment="1">
      <alignment horizontal="center" vertical="center"/>
    </xf>
    <xf numFmtId="0" fontId="37" fillId="36" borderId="40" xfId="0" applyFont="1" applyFill="1" applyBorder="1" applyAlignment="1">
      <alignment horizontal="left" vertical="center" wrapText="1"/>
    </xf>
    <xf numFmtId="0" fontId="21" fillId="37" borderId="41" xfId="0" applyFont="1" applyFill="1" applyBorder="1" applyAlignment="1">
      <alignment horizontal="center" vertical="center" wrapText="1"/>
    </xf>
    <xf numFmtId="0" fontId="21" fillId="37" borderId="42" xfId="0" applyFont="1" applyFill="1" applyBorder="1" applyAlignment="1">
      <alignment horizontal="center" vertical="center" wrapText="1"/>
    </xf>
    <xf numFmtId="0" fontId="21" fillId="37" borderId="43" xfId="0" applyFont="1" applyFill="1" applyBorder="1" applyAlignment="1">
      <alignment horizontal="center" vertical="center" wrapText="1"/>
    </xf>
    <xf numFmtId="1" fontId="24" fillId="0" borderId="11" xfId="0" applyNumberFormat="1" applyFont="1" applyBorder="1" applyAlignment="1">
      <alignment wrapText="1"/>
    </xf>
    <xf numFmtId="1" fontId="25" fillId="0" borderId="11" xfId="0" applyNumberFormat="1" applyFont="1" applyBorder="1" applyAlignment="1">
      <alignment wrapText="1"/>
    </xf>
    <xf numFmtId="4" fontId="25" fillId="0" borderId="10" xfId="0" applyNumberFormat="1" applyFont="1" applyBorder="1" applyAlignment="1">
      <alignment vertical="center"/>
    </xf>
    <xf numFmtId="0" fontId="37" fillId="36" borderId="44" xfId="0" applyFont="1" applyFill="1" applyBorder="1" applyAlignment="1">
      <alignment horizontal="left" vertical="center" wrapText="1"/>
    </xf>
    <xf numFmtId="0" fontId="37" fillId="36" borderId="43" xfId="0" applyFont="1" applyFill="1" applyBorder="1" applyAlignment="1">
      <alignment horizontal="left" vertical="center" wrapText="1"/>
    </xf>
    <xf numFmtId="0" fontId="21" fillId="37" borderId="45" xfId="0" applyFont="1" applyFill="1" applyBorder="1" applyAlignment="1">
      <alignment horizontal="center" vertical="center" wrapText="1"/>
    </xf>
    <xf numFmtId="0" fontId="21" fillId="37" borderId="46" xfId="0" applyFont="1" applyFill="1" applyBorder="1" applyAlignment="1">
      <alignment horizontal="center" vertical="center" wrapText="1"/>
    </xf>
    <xf numFmtId="0" fontId="21" fillId="37" borderId="44" xfId="0" applyFont="1" applyFill="1" applyBorder="1" applyAlignment="1">
      <alignment horizontal="center" vertical="center" wrapText="1"/>
    </xf>
    <xf numFmtId="166" fontId="26" fillId="36" borderId="40" xfId="0" applyNumberFormat="1" applyFont="1" applyFill="1" applyBorder="1" applyAlignment="1">
      <alignment horizontal="center" vertical="center" wrapText="1"/>
    </xf>
    <xf numFmtId="166" fontId="26" fillId="36" borderId="47" xfId="0" applyNumberFormat="1" applyFont="1" applyFill="1" applyBorder="1" applyAlignment="1">
      <alignment horizontal="center" vertical="center" wrapText="1"/>
    </xf>
    <xf numFmtId="0" fontId="26" fillId="36" borderId="40" xfId="0" applyFont="1" applyFill="1" applyBorder="1" applyAlignment="1">
      <alignment horizontal="center" vertical="center" wrapText="1"/>
    </xf>
    <xf numFmtId="0" fontId="21" fillId="36" borderId="48" xfId="0" applyFont="1" applyFill="1" applyBorder="1" applyAlignment="1">
      <alignment horizontal="center" vertical="center" wrapText="1"/>
    </xf>
    <xf numFmtId="0" fontId="21" fillId="36" borderId="43" xfId="0" applyFont="1" applyFill="1" applyBorder="1" applyAlignment="1">
      <alignment horizontal="center" vertical="center" wrapText="1"/>
    </xf>
    <xf numFmtId="0" fontId="21" fillId="36" borderId="40" xfId="0" applyFont="1" applyFill="1" applyBorder="1" applyAlignment="1">
      <alignment horizontal="center" vertical="center" wrapText="1"/>
    </xf>
    <xf numFmtId="0" fontId="21" fillId="36" borderId="49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0" fillId="0" borderId="0" xfId="0" applyFill="1"/>
    <xf numFmtId="4" fontId="24" fillId="0" borderId="0" xfId="0" applyNumberFormat="1" applyFont="1"/>
    <xf numFmtId="1" fontId="24" fillId="0" borderId="0" xfId="0" applyNumberFormat="1" applyFont="1"/>
    <xf numFmtId="1" fontId="24" fillId="0" borderId="0" xfId="0" applyNumberFormat="1" applyFont="1" applyAlignment="1">
      <alignment horizontal="center"/>
    </xf>
    <xf numFmtId="0" fontId="28" fillId="0" borderId="50" xfId="0" applyFont="1" applyBorder="1" applyAlignment="1">
      <alignment horizontal="left" vertical="top" wrapText="1"/>
    </xf>
    <xf numFmtId="1" fontId="25" fillId="0" borderId="11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" fontId="24" fillId="0" borderId="51" xfId="0" applyNumberFormat="1" applyFont="1" applyFill="1" applyBorder="1" applyAlignment="1">
      <alignment horizontal="center" vertical="center" wrapText="1"/>
    </xf>
    <xf numFmtId="1" fontId="25" fillId="0" borderId="5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65" fontId="25" fillId="33" borderId="11" xfId="0" applyNumberFormat="1" applyFont="1" applyFill="1" applyBorder="1" applyAlignment="1">
      <alignment vertical="center"/>
    </xf>
    <xf numFmtId="165" fontId="24" fillId="0" borderId="11" xfId="0" applyNumberFormat="1" applyFont="1" applyBorder="1" applyAlignment="1">
      <alignment vertical="center"/>
    </xf>
    <xf numFmtId="4" fontId="24" fillId="34" borderId="11" xfId="0" applyNumberFormat="1" applyFont="1" applyFill="1" applyBorder="1" applyAlignment="1">
      <alignment vertical="center"/>
    </xf>
    <xf numFmtId="1" fontId="24" fillId="34" borderId="11" xfId="0" applyNumberFormat="1" applyFont="1" applyFill="1" applyBorder="1" applyAlignment="1">
      <alignment vertical="center" wrapText="1"/>
    </xf>
    <xf numFmtId="1" fontId="24" fillId="34" borderId="11" xfId="0" applyNumberFormat="1" applyFont="1" applyFill="1" applyBorder="1" applyAlignment="1">
      <alignment horizontal="center" vertical="center"/>
    </xf>
    <xf numFmtId="165" fontId="25" fillId="0" borderId="11" xfId="0" applyNumberFormat="1" applyFont="1" applyBorder="1" applyAlignment="1">
      <alignment vertical="center"/>
    </xf>
    <xf numFmtId="4" fontId="25" fillId="34" borderId="11" xfId="0" applyNumberFormat="1" applyFont="1" applyFill="1" applyBorder="1" applyAlignment="1">
      <alignment vertical="center"/>
    </xf>
    <xf numFmtId="1" fontId="25" fillId="34" borderId="11" xfId="0" applyNumberFormat="1" applyFont="1" applyFill="1" applyBorder="1" applyAlignment="1">
      <alignment horizontal="center" vertical="center"/>
    </xf>
    <xf numFmtId="165" fontId="25" fillId="34" borderId="11" xfId="0" applyNumberFormat="1" applyFont="1" applyFill="1" applyBorder="1" applyAlignment="1">
      <alignment vertical="center"/>
    </xf>
    <xf numFmtId="2" fontId="25" fillId="0" borderId="11" xfId="0" applyNumberFormat="1" applyFont="1" applyBorder="1" applyAlignment="1">
      <alignment horizontal="center"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1" fontId="40" fillId="0" borderId="0" xfId="0" applyNumberFormat="1" applyFont="1" applyAlignment="1">
      <alignment horizontal="center" vertical="center" wrapText="1"/>
    </xf>
    <xf numFmtId="0" fontId="0" fillId="33" borderId="11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33" borderId="11" xfId="0" applyFill="1" applyBorder="1"/>
    <xf numFmtId="4" fontId="25" fillId="33" borderId="11" xfId="0" applyNumberFormat="1" applyFont="1" applyFill="1" applyBorder="1"/>
    <xf numFmtId="1" fontId="25" fillId="33" borderId="11" xfId="0" applyNumberFormat="1" applyFont="1" applyFill="1" applyBorder="1" applyAlignment="1">
      <alignment horizontal="center"/>
    </xf>
    <xf numFmtId="0" fontId="41" fillId="0" borderId="0" xfId="0" applyFont="1" applyAlignment="1">
      <alignment horizont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workbookViewId="0">
      <selection activeCell="D72" sqref="D72"/>
    </sheetView>
  </sheetViews>
  <sheetFormatPr defaultRowHeight="15" x14ac:dyDescent="0.25"/>
  <cols>
    <col min="1" max="1" width="18.42578125" style="3" customWidth="1"/>
    <col min="2" max="2" width="82.5703125" style="1" customWidth="1"/>
    <col min="3" max="3" width="24.7109375" style="2" customWidth="1"/>
    <col min="4" max="4" width="22.42578125" style="2" customWidth="1"/>
    <col min="5" max="13" width="20.7109375" style="2" customWidth="1"/>
  </cols>
  <sheetData>
    <row r="1" spans="1:5" ht="15.75" x14ac:dyDescent="0.25">
      <c r="A1" s="21" t="s">
        <v>71</v>
      </c>
      <c r="B1" s="21"/>
      <c r="C1" s="21"/>
      <c r="D1" s="21"/>
      <c r="E1" s="21"/>
    </row>
    <row r="2" spans="1:5" ht="45.75" customHeight="1" x14ac:dyDescent="0.3">
      <c r="A2" s="22" t="s">
        <v>136</v>
      </c>
      <c r="B2" s="23"/>
      <c r="C2" s="23"/>
      <c r="D2" s="23"/>
      <c r="E2" s="23"/>
    </row>
    <row r="3" spans="1:5" ht="18.75" x14ac:dyDescent="0.3">
      <c r="A3" s="4"/>
      <c r="B3" s="5"/>
      <c r="C3" s="5"/>
      <c r="D3" s="5"/>
      <c r="E3" s="6" t="s">
        <v>72</v>
      </c>
    </row>
    <row r="4" spans="1:5" x14ac:dyDescent="0.25">
      <c r="A4" s="24" t="s">
        <v>73</v>
      </c>
      <c r="B4" s="24" t="s">
        <v>74</v>
      </c>
      <c r="C4" s="24" t="s">
        <v>137</v>
      </c>
      <c r="D4" s="24" t="s">
        <v>75</v>
      </c>
      <c r="E4" s="26" t="s">
        <v>76</v>
      </c>
    </row>
    <row r="5" spans="1:5" ht="67.5" customHeight="1" x14ac:dyDescent="0.25">
      <c r="A5" s="25"/>
      <c r="B5" s="25"/>
      <c r="C5" s="25"/>
      <c r="D5" s="25"/>
      <c r="E5" s="26"/>
    </row>
    <row r="6" spans="1: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24.75" customHeight="1" x14ac:dyDescent="0.25">
      <c r="A7" s="8" t="s">
        <v>0</v>
      </c>
      <c r="B7" s="9" t="s">
        <v>77</v>
      </c>
      <c r="C7" s="10">
        <v>3744365563</v>
      </c>
      <c r="D7" s="10">
        <v>924095875.59000003</v>
      </c>
      <c r="E7" s="11">
        <f>D7/C7*100</f>
        <v>24.679638246902659</v>
      </c>
    </row>
    <row r="8" spans="1:5" ht="37.5" x14ac:dyDescent="0.25">
      <c r="A8" s="12" t="s">
        <v>1</v>
      </c>
      <c r="B8" s="13" t="s">
        <v>78</v>
      </c>
      <c r="C8" s="14">
        <v>3644215563</v>
      </c>
      <c r="D8" s="14">
        <v>903729213.63999999</v>
      </c>
      <c r="E8" s="15">
        <f t="shared" ref="E8:E69" si="0">D8/C8*100</f>
        <v>24.799005383096215</v>
      </c>
    </row>
    <row r="9" spans="1:5" ht="18.75" x14ac:dyDescent="0.25">
      <c r="A9" s="12" t="s">
        <v>2</v>
      </c>
      <c r="B9" s="13" t="s">
        <v>79</v>
      </c>
      <c r="C9" s="14">
        <v>2951792000</v>
      </c>
      <c r="D9" s="14">
        <v>668390105.75</v>
      </c>
      <c r="E9" s="15">
        <f t="shared" si="0"/>
        <v>22.643536731246648</v>
      </c>
    </row>
    <row r="10" spans="1:5" ht="37.5" x14ac:dyDescent="0.25">
      <c r="A10" s="16" t="s">
        <v>3</v>
      </c>
      <c r="B10" s="17" t="s">
        <v>80</v>
      </c>
      <c r="C10" s="18">
        <v>2658272000</v>
      </c>
      <c r="D10" s="18">
        <v>607863814.02999997</v>
      </c>
      <c r="E10" s="19">
        <f t="shared" si="0"/>
        <v>22.86687795793658</v>
      </c>
    </row>
    <row r="11" spans="1:5" ht="75" x14ac:dyDescent="0.25">
      <c r="A11" s="16" t="s">
        <v>4</v>
      </c>
      <c r="B11" s="17" t="s">
        <v>81</v>
      </c>
      <c r="C11" s="18">
        <v>0</v>
      </c>
      <c r="D11" s="18">
        <v>-12485.74</v>
      </c>
      <c r="E11" s="19"/>
    </row>
    <row r="12" spans="1:5" ht="37.5" x14ac:dyDescent="0.25">
      <c r="A12" s="16" t="s">
        <v>5</v>
      </c>
      <c r="B12" s="17" t="s">
        <v>82</v>
      </c>
      <c r="C12" s="18">
        <v>210000000</v>
      </c>
      <c r="D12" s="18">
        <v>35148193.299999997</v>
      </c>
      <c r="E12" s="19">
        <f t="shared" si="0"/>
        <v>16.737234904761902</v>
      </c>
    </row>
    <row r="13" spans="1:5" ht="37.5" x14ac:dyDescent="0.25">
      <c r="A13" s="16" t="s">
        <v>6</v>
      </c>
      <c r="B13" s="17" t="s">
        <v>83</v>
      </c>
      <c r="C13" s="18">
        <v>79783000</v>
      </c>
      <c r="D13" s="18">
        <v>24689916.079999998</v>
      </c>
      <c r="E13" s="19">
        <f t="shared" si="0"/>
        <v>30.946337039218879</v>
      </c>
    </row>
    <row r="14" spans="1:5" ht="37.5" x14ac:dyDescent="0.25">
      <c r="A14" s="16" t="s">
        <v>7</v>
      </c>
      <c r="B14" s="17" t="s">
        <v>84</v>
      </c>
      <c r="C14" s="18">
        <v>550000</v>
      </c>
      <c r="D14" s="18">
        <v>154551.48000000001</v>
      </c>
      <c r="E14" s="19">
        <f t="shared" si="0"/>
        <v>28.100269090909091</v>
      </c>
    </row>
    <row r="15" spans="1:5" ht="37.5" x14ac:dyDescent="0.25">
      <c r="A15" s="16" t="s">
        <v>8</v>
      </c>
      <c r="B15" s="17" t="s">
        <v>85</v>
      </c>
      <c r="C15" s="18">
        <v>3187000</v>
      </c>
      <c r="D15" s="18">
        <v>546116.6</v>
      </c>
      <c r="E15" s="19">
        <f t="shared" si="0"/>
        <v>17.135757765924065</v>
      </c>
    </row>
    <row r="16" spans="1:5" ht="18.75" x14ac:dyDescent="0.25">
      <c r="A16" s="12" t="s">
        <v>9</v>
      </c>
      <c r="B16" s="13" t="s">
        <v>86</v>
      </c>
      <c r="C16" s="14">
        <v>692423563</v>
      </c>
      <c r="D16" s="14">
        <v>235339107.88999999</v>
      </c>
      <c r="E16" s="15">
        <f t="shared" si="0"/>
        <v>33.987738209018744</v>
      </c>
    </row>
    <row r="17" spans="1:5" ht="37.5" x14ac:dyDescent="0.25">
      <c r="A17" s="16" t="s">
        <v>10</v>
      </c>
      <c r="B17" s="17" t="s">
        <v>87</v>
      </c>
      <c r="C17" s="18">
        <v>15000</v>
      </c>
      <c r="D17" s="18">
        <v>-11394.37</v>
      </c>
      <c r="E17" s="19">
        <f t="shared" si="0"/>
        <v>-75.962466666666671</v>
      </c>
    </row>
    <row r="18" spans="1:5" ht="37.5" x14ac:dyDescent="0.25">
      <c r="A18" s="16" t="s">
        <v>11</v>
      </c>
      <c r="B18" s="17" t="s">
        <v>88</v>
      </c>
      <c r="C18" s="18">
        <v>220000000</v>
      </c>
      <c r="D18" s="18">
        <v>49050616.960000001</v>
      </c>
      <c r="E18" s="19">
        <f t="shared" si="0"/>
        <v>22.295734981818182</v>
      </c>
    </row>
    <row r="19" spans="1:5" ht="18.75" x14ac:dyDescent="0.25">
      <c r="A19" s="16" t="s">
        <v>12</v>
      </c>
      <c r="B19" s="17" t="s">
        <v>89</v>
      </c>
      <c r="C19" s="18">
        <v>8600000</v>
      </c>
      <c r="D19" s="18">
        <v>3510310.97</v>
      </c>
      <c r="E19" s="19">
        <f t="shared" si="0"/>
        <v>40.817569418604656</v>
      </c>
    </row>
    <row r="20" spans="1:5" ht="37.5" x14ac:dyDescent="0.25">
      <c r="A20" s="16" t="s">
        <v>13</v>
      </c>
      <c r="B20" s="17" t="s">
        <v>90</v>
      </c>
      <c r="C20" s="18">
        <v>1880000</v>
      </c>
      <c r="D20" s="18">
        <v>677969.2</v>
      </c>
      <c r="E20" s="19">
        <f t="shared" si="0"/>
        <v>36.062191489361702</v>
      </c>
    </row>
    <row r="21" spans="1:5" ht="18.75" x14ac:dyDescent="0.25">
      <c r="A21" s="16" t="s">
        <v>14</v>
      </c>
      <c r="B21" s="17" t="s">
        <v>91</v>
      </c>
      <c r="C21" s="18">
        <v>460288563</v>
      </c>
      <c r="D21" s="18">
        <v>181010486.25999999</v>
      </c>
      <c r="E21" s="19">
        <f t="shared" si="0"/>
        <v>39.325436434969596</v>
      </c>
    </row>
    <row r="22" spans="1:5" ht="56.25" x14ac:dyDescent="0.25">
      <c r="A22" s="16" t="s">
        <v>15</v>
      </c>
      <c r="B22" s="17" t="s">
        <v>92</v>
      </c>
      <c r="C22" s="18">
        <v>730000</v>
      </c>
      <c r="D22" s="18">
        <v>536427.97</v>
      </c>
      <c r="E22" s="19">
        <f t="shared" si="0"/>
        <v>73.48328356164383</v>
      </c>
    </row>
    <row r="23" spans="1:5" ht="56.25" x14ac:dyDescent="0.25">
      <c r="A23" s="16" t="s">
        <v>16</v>
      </c>
      <c r="B23" s="17" t="s">
        <v>93</v>
      </c>
      <c r="C23" s="18">
        <v>790000</v>
      </c>
      <c r="D23" s="18">
        <v>518257.2</v>
      </c>
      <c r="E23" s="19">
        <f t="shared" si="0"/>
        <v>65.602177215189869</v>
      </c>
    </row>
    <row r="24" spans="1:5" ht="37.5" x14ac:dyDescent="0.25">
      <c r="A24" s="16" t="s">
        <v>17</v>
      </c>
      <c r="B24" s="17" t="s">
        <v>94</v>
      </c>
      <c r="C24" s="18">
        <v>120000</v>
      </c>
      <c r="D24" s="18">
        <v>46433.7</v>
      </c>
      <c r="E24" s="19">
        <f t="shared" si="0"/>
        <v>38.694749999999999</v>
      </c>
    </row>
    <row r="25" spans="1:5" ht="37.5" x14ac:dyDescent="0.25">
      <c r="A25" s="12" t="s">
        <v>18</v>
      </c>
      <c r="B25" s="13" t="s">
        <v>95</v>
      </c>
      <c r="C25" s="14">
        <v>100150000</v>
      </c>
      <c r="D25" s="14">
        <v>20366661.949999999</v>
      </c>
      <c r="E25" s="15">
        <f t="shared" si="0"/>
        <v>20.336157713429852</v>
      </c>
    </row>
    <row r="26" spans="1:5" ht="18.75" x14ac:dyDescent="0.25">
      <c r="A26" s="12" t="s">
        <v>19</v>
      </c>
      <c r="B26" s="13" t="s">
        <v>96</v>
      </c>
      <c r="C26" s="14">
        <v>82350000</v>
      </c>
      <c r="D26" s="14">
        <v>15565122.140000001</v>
      </c>
      <c r="E26" s="15">
        <f t="shared" si="0"/>
        <v>18.901180497874925</v>
      </c>
    </row>
    <row r="27" spans="1:5" ht="56.25" x14ac:dyDescent="0.25">
      <c r="A27" s="16" t="s">
        <v>20</v>
      </c>
      <c r="B27" s="17" t="s">
        <v>97</v>
      </c>
      <c r="C27" s="18">
        <v>52000000</v>
      </c>
      <c r="D27" s="18">
        <v>11870437.77</v>
      </c>
      <c r="E27" s="19">
        <f t="shared" si="0"/>
        <v>22.827764942307692</v>
      </c>
    </row>
    <row r="28" spans="1:5" ht="37.5" x14ac:dyDescent="0.25">
      <c r="A28" s="16" t="s">
        <v>21</v>
      </c>
      <c r="B28" s="17" t="s">
        <v>98</v>
      </c>
      <c r="C28" s="18">
        <v>25000000</v>
      </c>
      <c r="D28" s="18">
        <v>2409745.77</v>
      </c>
      <c r="E28" s="19">
        <f t="shared" si="0"/>
        <v>9.6389830800000009</v>
      </c>
    </row>
    <row r="29" spans="1:5" ht="37.5" x14ac:dyDescent="0.25">
      <c r="A29" s="16" t="s">
        <v>22</v>
      </c>
      <c r="B29" s="17" t="s">
        <v>99</v>
      </c>
      <c r="C29" s="18">
        <v>5300000</v>
      </c>
      <c r="D29" s="18">
        <v>1259690.49</v>
      </c>
      <c r="E29" s="19">
        <f t="shared" si="0"/>
        <v>23.767745094339624</v>
      </c>
    </row>
    <row r="30" spans="1:5" ht="56.25" x14ac:dyDescent="0.25">
      <c r="A30" s="16" t="s">
        <v>23</v>
      </c>
      <c r="B30" s="17" t="s">
        <v>100</v>
      </c>
      <c r="C30" s="18">
        <v>50000</v>
      </c>
      <c r="D30" s="18">
        <v>25248.11</v>
      </c>
      <c r="E30" s="19">
        <f t="shared" si="0"/>
        <v>50.496220000000001</v>
      </c>
    </row>
    <row r="31" spans="1:5" ht="37.5" x14ac:dyDescent="0.25">
      <c r="A31" s="12" t="s">
        <v>24</v>
      </c>
      <c r="B31" s="13" t="s">
        <v>25</v>
      </c>
      <c r="C31" s="14">
        <v>12800000</v>
      </c>
      <c r="D31" s="14">
        <v>3755013.64</v>
      </c>
      <c r="E31" s="15">
        <f t="shared" si="0"/>
        <v>29.336044062500001</v>
      </c>
    </row>
    <row r="32" spans="1:5" ht="37.5" x14ac:dyDescent="0.25">
      <c r="A32" s="16" t="s">
        <v>26</v>
      </c>
      <c r="B32" s="17" t="s">
        <v>101</v>
      </c>
      <c r="C32" s="18">
        <v>12800000</v>
      </c>
      <c r="D32" s="18">
        <v>3755013.64</v>
      </c>
      <c r="E32" s="19">
        <f t="shared" si="0"/>
        <v>29.336044062500001</v>
      </c>
    </row>
    <row r="33" spans="1:5" ht="18.75" x14ac:dyDescent="0.25">
      <c r="A33" s="12" t="s">
        <v>27</v>
      </c>
      <c r="B33" s="13" t="s">
        <v>102</v>
      </c>
      <c r="C33" s="14">
        <v>5000000</v>
      </c>
      <c r="D33" s="14">
        <v>1046526.17</v>
      </c>
      <c r="E33" s="15">
        <f t="shared" si="0"/>
        <v>20.930523400000002</v>
      </c>
    </row>
    <row r="34" spans="1:5" ht="18.75" x14ac:dyDescent="0.25">
      <c r="A34" s="16" t="s">
        <v>28</v>
      </c>
      <c r="B34" s="17" t="s">
        <v>103</v>
      </c>
      <c r="C34" s="18">
        <v>5000000</v>
      </c>
      <c r="D34" s="18">
        <v>1046526.17</v>
      </c>
      <c r="E34" s="19">
        <f t="shared" si="0"/>
        <v>20.930523400000002</v>
      </c>
    </row>
    <row r="35" spans="1:5" ht="27.75" customHeight="1" x14ac:dyDescent="0.25">
      <c r="A35" s="8" t="s">
        <v>29</v>
      </c>
      <c r="B35" s="9" t="s">
        <v>104</v>
      </c>
      <c r="C35" s="10">
        <v>84157900</v>
      </c>
      <c r="D35" s="10">
        <v>17950242.719999999</v>
      </c>
      <c r="E35" s="11">
        <f t="shared" si="0"/>
        <v>21.329242673593328</v>
      </c>
    </row>
    <row r="36" spans="1:5" ht="18.75" x14ac:dyDescent="0.25">
      <c r="A36" s="12" t="s">
        <v>30</v>
      </c>
      <c r="B36" s="13" t="s">
        <v>105</v>
      </c>
      <c r="C36" s="14">
        <v>177000</v>
      </c>
      <c r="D36" s="14">
        <v>3550</v>
      </c>
      <c r="E36" s="15">
        <f t="shared" si="0"/>
        <v>2.0056497175141241</v>
      </c>
    </row>
    <row r="37" spans="1:5" ht="112.5" x14ac:dyDescent="0.25">
      <c r="A37" s="12" t="s">
        <v>31</v>
      </c>
      <c r="B37" s="13" t="s">
        <v>139</v>
      </c>
      <c r="C37" s="14">
        <v>127000</v>
      </c>
      <c r="D37" s="14">
        <v>0</v>
      </c>
      <c r="E37" s="15">
        <f t="shared" si="0"/>
        <v>0</v>
      </c>
    </row>
    <row r="38" spans="1:5" ht="56.25" x14ac:dyDescent="0.25">
      <c r="A38" s="16" t="s">
        <v>32</v>
      </c>
      <c r="B38" s="17" t="s">
        <v>106</v>
      </c>
      <c r="C38" s="18">
        <v>127000</v>
      </c>
      <c r="D38" s="18">
        <v>0</v>
      </c>
      <c r="E38" s="19">
        <f t="shared" si="0"/>
        <v>0</v>
      </c>
    </row>
    <row r="39" spans="1:5" ht="18.75" x14ac:dyDescent="0.25">
      <c r="A39" s="12" t="s">
        <v>33</v>
      </c>
      <c r="B39" s="13" t="s">
        <v>138</v>
      </c>
      <c r="C39" s="14">
        <v>50000</v>
      </c>
      <c r="D39" s="14">
        <v>3550</v>
      </c>
      <c r="E39" s="15">
        <f t="shared" si="0"/>
        <v>7.1</v>
      </c>
    </row>
    <row r="40" spans="1:5" ht="75" x14ac:dyDescent="0.25">
      <c r="A40" s="16" t="s">
        <v>34</v>
      </c>
      <c r="B40" s="17" t="s">
        <v>107</v>
      </c>
      <c r="C40" s="18">
        <v>50000</v>
      </c>
      <c r="D40" s="18">
        <v>3550</v>
      </c>
      <c r="E40" s="19">
        <f t="shared" si="0"/>
        <v>7.1</v>
      </c>
    </row>
    <row r="41" spans="1:5" ht="37.5" x14ac:dyDescent="0.25">
      <c r="A41" s="12" t="s">
        <v>35</v>
      </c>
      <c r="B41" s="13" t="s">
        <v>108</v>
      </c>
      <c r="C41" s="14">
        <v>82980000</v>
      </c>
      <c r="D41" s="14">
        <v>16675215.67</v>
      </c>
      <c r="E41" s="15">
        <f t="shared" si="0"/>
        <v>20.095463569534829</v>
      </c>
    </row>
    <row r="42" spans="1:5" ht="18.75" x14ac:dyDescent="0.25">
      <c r="A42" s="12" t="s">
        <v>36</v>
      </c>
      <c r="B42" s="13" t="s">
        <v>109</v>
      </c>
      <c r="C42" s="14">
        <v>82919000</v>
      </c>
      <c r="D42" s="14">
        <v>16617688.449999999</v>
      </c>
      <c r="E42" s="15">
        <f t="shared" si="0"/>
        <v>20.040869342370264</v>
      </c>
    </row>
    <row r="43" spans="1:5" ht="75" x14ac:dyDescent="0.25">
      <c r="A43" s="16" t="s">
        <v>37</v>
      </c>
      <c r="B43" s="17" t="s">
        <v>110</v>
      </c>
      <c r="C43" s="18">
        <v>27000</v>
      </c>
      <c r="D43" s="18">
        <v>7020</v>
      </c>
      <c r="E43" s="19">
        <f t="shared" si="0"/>
        <v>26</v>
      </c>
    </row>
    <row r="44" spans="1:5" ht="56.25" x14ac:dyDescent="0.25">
      <c r="A44" s="16" t="s">
        <v>38</v>
      </c>
      <c r="B44" s="17" t="s">
        <v>111</v>
      </c>
      <c r="C44" s="18">
        <v>500000</v>
      </c>
      <c r="D44" s="18">
        <v>0</v>
      </c>
      <c r="E44" s="19">
        <f t="shared" si="0"/>
        <v>0</v>
      </c>
    </row>
    <row r="45" spans="1:5" ht="56.25" x14ac:dyDescent="0.25">
      <c r="A45" s="16" t="s">
        <v>39</v>
      </c>
      <c r="B45" s="17" t="s">
        <v>112</v>
      </c>
      <c r="C45" s="18">
        <v>80000</v>
      </c>
      <c r="D45" s="18">
        <v>14000</v>
      </c>
      <c r="E45" s="19">
        <f t="shared" si="0"/>
        <v>17.5</v>
      </c>
    </row>
    <row r="46" spans="1:5" ht="56.25" x14ac:dyDescent="0.25">
      <c r="A46" s="16" t="s">
        <v>40</v>
      </c>
      <c r="B46" s="17" t="s">
        <v>113</v>
      </c>
      <c r="C46" s="18">
        <v>13400000</v>
      </c>
      <c r="D46" s="18">
        <v>2564580</v>
      </c>
      <c r="E46" s="19">
        <f t="shared" si="0"/>
        <v>19.138656716417909</v>
      </c>
    </row>
    <row r="47" spans="1:5" ht="56.25" x14ac:dyDescent="0.25">
      <c r="A47" s="16" t="s">
        <v>41</v>
      </c>
      <c r="B47" s="17" t="s">
        <v>114</v>
      </c>
      <c r="C47" s="18">
        <v>60900000</v>
      </c>
      <c r="D47" s="18">
        <v>12024287.630000001</v>
      </c>
      <c r="E47" s="19">
        <f t="shared" si="0"/>
        <v>19.744314663382596</v>
      </c>
    </row>
    <row r="48" spans="1:5" ht="37.5" x14ac:dyDescent="0.25">
      <c r="A48" s="16" t="s">
        <v>42</v>
      </c>
      <c r="B48" s="17" t="s">
        <v>115</v>
      </c>
      <c r="C48" s="18">
        <v>2300000</v>
      </c>
      <c r="D48" s="18">
        <v>726307.8</v>
      </c>
      <c r="E48" s="19">
        <f t="shared" si="0"/>
        <v>31.578600000000002</v>
      </c>
    </row>
    <row r="49" spans="1:5" ht="18.75" x14ac:dyDescent="0.25">
      <c r="A49" s="16" t="s">
        <v>43</v>
      </c>
      <c r="B49" s="17" t="s">
        <v>116</v>
      </c>
      <c r="C49" s="18">
        <v>12000</v>
      </c>
      <c r="D49" s="18">
        <v>1560</v>
      </c>
      <c r="E49" s="19">
        <f t="shared" si="0"/>
        <v>13</v>
      </c>
    </row>
    <row r="50" spans="1:5" ht="18.75" x14ac:dyDescent="0.25">
      <c r="A50" s="16" t="s">
        <v>44</v>
      </c>
      <c r="B50" s="17" t="s">
        <v>117</v>
      </c>
      <c r="C50" s="18">
        <v>2500000</v>
      </c>
      <c r="D50" s="18">
        <v>277150</v>
      </c>
      <c r="E50" s="19">
        <f t="shared" si="0"/>
        <v>11.086</v>
      </c>
    </row>
    <row r="51" spans="1:5" ht="18.75" x14ac:dyDescent="0.25">
      <c r="A51" s="16" t="s">
        <v>45</v>
      </c>
      <c r="B51" s="17" t="s">
        <v>118</v>
      </c>
      <c r="C51" s="18">
        <v>1400000</v>
      </c>
      <c r="D51" s="18">
        <v>127622.72</v>
      </c>
      <c r="E51" s="19">
        <f t="shared" si="0"/>
        <v>9.1159085714285712</v>
      </c>
    </row>
    <row r="52" spans="1:5" ht="18.75" x14ac:dyDescent="0.25">
      <c r="A52" s="16" t="s">
        <v>46</v>
      </c>
      <c r="B52" s="17" t="s">
        <v>119</v>
      </c>
      <c r="C52" s="18">
        <v>1800000</v>
      </c>
      <c r="D52" s="18">
        <v>875160.3</v>
      </c>
      <c r="E52" s="19">
        <f t="shared" si="0"/>
        <v>48.620016666666672</v>
      </c>
    </row>
    <row r="53" spans="1:5" ht="37.5" x14ac:dyDescent="0.25">
      <c r="A53" s="12" t="s">
        <v>47</v>
      </c>
      <c r="B53" s="13" t="s">
        <v>120</v>
      </c>
      <c r="C53" s="14">
        <v>60000</v>
      </c>
      <c r="D53" s="14">
        <v>57527.22</v>
      </c>
      <c r="E53" s="15">
        <f t="shared" si="0"/>
        <v>95.878700000000009</v>
      </c>
    </row>
    <row r="54" spans="1:5" ht="37.5" x14ac:dyDescent="0.25">
      <c r="A54" s="16" t="s">
        <v>48</v>
      </c>
      <c r="B54" s="17" t="s">
        <v>121</v>
      </c>
      <c r="C54" s="18">
        <v>60000</v>
      </c>
      <c r="D54" s="18">
        <v>57527.22</v>
      </c>
      <c r="E54" s="19">
        <f t="shared" si="0"/>
        <v>95.878700000000009</v>
      </c>
    </row>
    <row r="55" spans="1:5" ht="93.75" x14ac:dyDescent="0.25">
      <c r="A55" s="12" t="s">
        <v>49</v>
      </c>
      <c r="B55" s="13" t="s">
        <v>122</v>
      </c>
      <c r="C55" s="14">
        <v>1000</v>
      </c>
      <c r="D55" s="14">
        <v>0</v>
      </c>
      <c r="E55" s="15">
        <f t="shared" si="0"/>
        <v>0</v>
      </c>
    </row>
    <row r="56" spans="1:5" ht="18.75" x14ac:dyDescent="0.25">
      <c r="A56" s="12" t="s">
        <v>50</v>
      </c>
      <c r="B56" s="13" t="s">
        <v>140</v>
      </c>
      <c r="C56" s="14">
        <v>1000900</v>
      </c>
      <c r="D56" s="14">
        <v>1271477.05</v>
      </c>
      <c r="E56" s="15">
        <f t="shared" si="0"/>
        <v>127.03337496253373</v>
      </c>
    </row>
    <row r="57" spans="1:5" ht="18.75" x14ac:dyDescent="0.25">
      <c r="A57" s="12" t="s">
        <v>51</v>
      </c>
      <c r="B57" s="13" t="s">
        <v>138</v>
      </c>
      <c r="C57" s="14">
        <v>1000900</v>
      </c>
      <c r="D57" s="14">
        <v>1271477.05</v>
      </c>
      <c r="E57" s="15">
        <f t="shared" si="0"/>
        <v>127.03337496253373</v>
      </c>
    </row>
    <row r="58" spans="1:5" ht="18.75" x14ac:dyDescent="0.25">
      <c r="A58" s="16" t="s">
        <v>52</v>
      </c>
      <c r="B58" s="17" t="s">
        <v>138</v>
      </c>
      <c r="C58" s="18">
        <v>999900</v>
      </c>
      <c r="D58" s="18">
        <v>1271477.05</v>
      </c>
      <c r="E58" s="19">
        <f t="shared" si="0"/>
        <v>127.1604210421042</v>
      </c>
    </row>
    <row r="59" spans="1:5" ht="75" x14ac:dyDescent="0.25">
      <c r="A59" s="16" t="s">
        <v>53</v>
      </c>
      <c r="B59" s="17" t="s">
        <v>123</v>
      </c>
      <c r="C59" s="18">
        <v>1000</v>
      </c>
      <c r="D59" s="18">
        <v>0</v>
      </c>
      <c r="E59" s="19">
        <f t="shared" si="0"/>
        <v>0</v>
      </c>
    </row>
    <row r="60" spans="1:5" ht="18.75" x14ac:dyDescent="0.25">
      <c r="A60" s="8" t="s">
        <v>54</v>
      </c>
      <c r="B60" s="9" t="s">
        <v>124</v>
      </c>
      <c r="C60" s="10">
        <v>100</v>
      </c>
      <c r="D60" s="10">
        <v>0</v>
      </c>
      <c r="E60" s="11">
        <f t="shared" si="0"/>
        <v>0</v>
      </c>
    </row>
    <row r="61" spans="1:5" ht="18.75" x14ac:dyDescent="0.25">
      <c r="A61" s="12" t="s">
        <v>55</v>
      </c>
      <c r="B61" s="13" t="s">
        <v>125</v>
      </c>
      <c r="C61" s="14">
        <v>100</v>
      </c>
      <c r="D61" s="14">
        <v>0</v>
      </c>
      <c r="E61" s="15">
        <f t="shared" si="0"/>
        <v>0</v>
      </c>
    </row>
    <row r="62" spans="1:5" ht="37.5" x14ac:dyDescent="0.25">
      <c r="A62" s="16" t="s">
        <v>56</v>
      </c>
      <c r="B62" s="17" t="s">
        <v>126</v>
      </c>
      <c r="C62" s="18">
        <v>100</v>
      </c>
      <c r="D62" s="18">
        <v>0</v>
      </c>
      <c r="E62" s="19">
        <f t="shared" si="0"/>
        <v>0</v>
      </c>
    </row>
    <row r="63" spans="1:5" ht="18.75" x14ac:dyDescent="0.25">
      <c r="A63" s="8" t="s">
        <v>57</v>
      </c>
      <c r="B63" s="9" t="s">
        <v>127</v>
      </c>
      <c r="C63" s="10">
        <v>3828523563</v>
      </c>
      <c r="D63" s="10">
        <v>942046118.30999994</v>
      </c>
      <c r="E63" s="11">
        <f t="shared" si="0"/>
        <v>24.605989823706878</v>
      </c>
    </row>
    <row r="64" spans="1:5" ht="18.75" x14ac:dyDescent="0.25">
      <c r="A64" s="12" t="s">
        <v>58</v>
      </c>
      <c r="B64" s="13" t="s">
        <v>128</v>
      </c>
      <c r="C64" s="14">
        <v>144907263</v>
      </c>
      <c r="D64" s="14">
        <v>36918381</v>
      </c>
      <c r="E64" s="15">
        <f t="shared" si="0"/>
        <v>25.477246782309315</v>
      </c>
    </row>
    <row r="65" spans="1:5" ht="56.25" x14ac:dyDescent="0.25">
      <c r="A65" s="16" t="s">
        <v>59</v>
      </c>
      <c r="B65" s="17" t="s">
        <v>129</v>
      </c>
      <c r="C65" s="18">
        <v>136936600</v>
      </c>
      <c r="D65" s="18">
        <v>34234200</v>
      </c>
      <c r="E65" s="19">
        <f t="shared" si="0"/>
        <v>25.000036513247736</v>
      </c>
    </row>
    <row r="66" spans="1:5" ht="93.75" x14ac:dyDescent="0.25">
      <c r="A66" s="16" t="s">
        <v>60</v>
      </c>
      <c r="B66" s="17" t="s">
        <v>143</v>
      </c>
      <c r="C66" s="18">
        <v>7970663</v>
      </c>
      <c r="D66" s="18">
        <v>2684181</v>
      </c>
      <c r="E66" s="19">
        <f t="shared" si="0"/>
        <v>33.675755705642054</v>
      </c>
    </row>
    <row r="67" spans="1:5" ht="18.75" x14ac:dyDescent="0.25">
      <c r="A67" s="12" t="s">
        <v>61</v>
      </c>
      <c r="B67" s="13" t="s">
        <v>130</v>
      </c>
      <c r="C67" s="14">
        <v>521214300</v>
      </c>
      <c r="D67" s="14">
        <v>117218700</v>
      </c>
      <c r="E67" s="15">
        <f t="shared" si="0"/>
        <v>22.48954029081704</v>
      </c>
    </row>
    <row r="68" spans="1:5" ht="56.25" x14ac:dyDescent="0.25">
      <c r="A68" s="16" t="s">
        <v>62</v>
      </c>
      <c r="B68" s="17" t="s">
        <v>141</v>
      </c>
      <c r="C68" s="18">
        <v>11433800</v>
      </c>
      <c r="D68" s="18">
        <v>1042300</v>
      </c>
      <c r="E68" s="19">
        <f t="shared" si="0"/>
        <v>9.1159544508387409</v>
      </c>
    </row>
    <row r="69" spans="1:5" ht="56.25" x14ac:dyDescent="0.25">
      <c r="A69" s="16" t="s">
        <v>63</v>
      </c>
      <c r="B69" s="17" t="s">
        <v>131</v>
      </c>
      <c r="C69" s="18">
        <v>90344900</v>
      </c>
      <c r="D69" s="18">
        <v>22586300</v>
      </c>
      <c r="E69" s="19">
        <f t="shared" si="0"/>
        <v>25.000083015200637</v>
      </c>
    </row>
    <row r="70" spans="1:5" ht="18.75" x14ac:dyDescent="0.25">
      <c r="A70" s="16" t="s">
        <v>64</v>
      </c>
      <c r="B70" s="17" t="s">
        <v>132</v>
      </c>
      <c r="C70" s="18">
        <v>419435600</v>
      </c>
      <c r="D70" s="18">
        <v>93590100</v>
      </c>
      <c r="E70" s="19">
        <f t="shared" ref="E70:E75" si="1">D70/C70*100</f>
        <v>22.313342024377519</v>
      </c>
    </row>
    <row r="71" spans="1:5" ht="37.5" x14ac:dyDescent="0.25">
      <c r="A71" s="8" t="s">
        <v>65</v>
      </c>
      <c r="B71" s="9" t="s">
        <v>133</v>
      </c>
      <c r="C71" s="10">
        <v>4494645126</v>
      </c>
      <c r="D71" s="10">
        <v>1096183199.3099999</v>
      </c>
      <c r="E71" s="11">
        <f t="shared" si="1"/>
        <v>24.388648460118716</v>
      </c>
    </row>
    <row r="72" spans="1:5" ht="18.75" x14ac:dyDescent="0.25">
      <c r="A72" s="12" t="s">
        <v>66</v>
      </c>
      <c r="B72" s="13" t="s">
        <v>134</v>
      </c>
      <c r="C72" s="14">
        <v>26892455</v>
      </c>
      <c r="D72" s="14">
        <v>13747955</v>
      </c>
      <c r="E72" s="15">
        <f t="shared" si="1"/>
        <v>51.121978264907384</v>
      </c>
    </row>
    <row r="73" spans="1:5" ht="56.25" x14ac:dyDescent="0.25">
      <c r="A73" s="16" t="s">
        <v>67</v>
      </c>
      <c r="B73" s="17" t="s">
        <v>135</v>
      </c>
      <c r="C73" s="18">
        <v>9392600</v>
      </c>
      <c r="D73" s="18">
        <v>2348100</v>
      </c>
      <c r="E73" s="19">
        <f t="shared" si="1"/>
        <v>24.999467666034963</v>
      </c>
    </row>
    <row r="74" spans="1:5" ht="18.75" x14ac:dyDescent="0.25">
      <c r="A74" s="16" t="s">
        <v>68</v>
      </c>
      <c r="B74" s="17" t="s">
        <v>142</v>
      </c>
      <c r="C74" s="18">
        <v>17499855</v>
      </c>
      <c r="D74" s="18">
        <v>11399855</v>
      </c>
      <c r="E74" s="19">
        <f t="shared" si="1"/>
        <v>65.142568324137542</v>
      </c>
    </row>
    <row r="75" spans="1:5" ht="18.75" x14ac:dyDescent="0.25">
      <c r="A75" s="8" t="s">
        <v>69</v>
      </c>
      <c r="B75" s="9" t="s">
        <v>70</v>
      </c>
      <c r="C75" s="10">
        <v>4521537581</v>
      </c>
      <c r="D75" s="10">
        <v>1109931154.3099999</v>
      </c>
      <c r="E75" s="11">
        <f t="shared" si="1"/>
        <v>24.547648547123728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78740157480314965" right="0.39370078740157483" top="0.39370078740157483" bottom="0.39370078740157483" header="7.874015748031496E-2" footer="7.874015748031496E-2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workbookViewId="0">
      <selection activeCell="I41" sqref="I41"/>
    </sheetView>
  </sheetViews>
  <sheetFormatPr defaultRowHeight="15" x14ac:dyDescent="0.25"/>
  <cols>
    <col min="1" max="1" width="18.140625" style="3" customWidth="1"/>
    <col min="2" max="2" width="65.42578125" style="1" customWidth="1"/>
    <col min="3" max="5" width="20.7109375" style="2" customWidth="1"/>
    <col min="6" max="6" width="19.5703125" customWidth="1"/>
    <col min="7" max="7" width="24" customWidth="1"/>
  </cols>
  <sheetData>
    <row r="1" spans="1:7" ht="23.25" customHeight="1" x14ac:dyDescent="0.25">
      <c r="A1" s="21" t="s">
        <v>207</v>
      </c>
      <c r="B1" s="21"/>
      <c r="C1" s="21"/>
      <c r="D1" s="21"/>
      <c r="E1" s="21"/>
      <c r="F1" s="21"/>
      <c r="G1" s="21"/>
    </row>
    <row r="2" spans="1:7" ht="46.5" customHeight="1" x14ac:dyDescent="0.3">
      <c r="A2" s="22" t="s">
        <v>206</v>
      </c>
      <c r="B2" s="22"/>
      <c r="C2" s="22"/>
      <c r="D2" s="22"/>
      <c r="E2" s="22"/>
      <c r="F2" s="22"/>
      <c r="G2" s="22"/>
    </row>
    <row r="3" spans="1:7" ht="15.75" x14ac:dyDescent="0.25">
      <c r="A3" s="52"/>
      <c r="B3" s="51"/>
      <c r="C3" s="51"/>
      <c r="D3" s="50"/>
      <c r="E3" s="49"/>
      <c r="F3" s="49"/>
      <c r="G3" s="48" t="s">
        <v>72</v>
      </c>
    </row>
    <row r="4" spans="1:7" ht="27.75" customHeight="1" x14ac:dyDescent="0.25">
      <c r="A4" s="44" t="s">
        <v>73</v>
      </c>
      <c r="B4" s="44" t="s">
        <v>74</v>
      </c>
      <c r="C4" s="24" t="s">
        <v>137</v>
      </c>
      <c r="D4" s="47" t="s">
        <v>205</v>
      </c>
      <c r="E4" s="24" t="s">
        <v>75</v>
      </c>
      <c r="F4" s="46" t="s">
        <v>204</v>
      </c>
      <c r="G4" s="45"/>
    </row>
    <row r="5" spans="1:7" ht="74.25" customHeight="1" x14ac:dyDescent="0.25">
      <c r="A5" s="44"/>
      <c r="B5" s="44"/>
      <c r="C5" s="25"/>
      <c r="D5" s="43"/>
      <c r="E5" s="25"/>
      <c r="F5" s="42" t="s">
        <v>203</v>
      </c>
      <c r="G5" s="41" t="s">
        <v>202</v>
      </c>
    </row>
    <row r="6" spans="1:7" x14ac:dyDescent="0.25">
      <c r="A6" s="40">
        <v>1</v>
      </c>
      <c r="B6" s="40">
        <v>2</v>
      </c>
      <c r="C6" s="40">
        <v>3</v>
      </c>
      <c r="D6" s="39">
        <v>4</v>
      </c>
      <c r="E6" s="40">
        <v>5</v>
      </c>
      <c r="F6" s="40">
        <v>6</v>
      </c>
      <c r="G6" s="39">
        <v>7</v>
      </c>
    </row>
    <row r="7" spans="1:7" ht="18.75" x14ac:dyDescent="0.25">
      <c r="A7" s="30" t="s">
        <v>0</v>
      </c>
      <c r="B7" s="9" t="s">
        <v>77</v>
      </c>
      <c r="C7" s="29">
        <v>38000000</v>
      </c>
      <c r="D7" s="29">
        <v>0</v>
      </c>
      <c r="E7" s="29">
        <v>12728904.890000001</v>
      </c>
      <c r="F7" s="28">
        <f>E7/C7*100</f>
        <v>33.497118131578951</v>
      </c>
      <c r="G7" s="27"/>
    </row>
    <row r="8" spans="1:7" ht="18.75" x14ac:dyDescent="0.25">
      <c r="A8" s="38" t="s">
        <v>201</v>
      </c>
      <c r="B8" s="13" t="s">
        <v>200</v>
      </c>
      <c r="C8" s="37">
        <v>0</v>
      </c>
      <c r="D8" s="37">
        <v>0</v>
      </c>
      <c r="E8" s="37">
        <v>37811.49</v>
      </c>
      <c r="F8" s="36"/>
      <c r="G8" s="35"/>
    </row>
    <row r="9" spans="1:7" ht="37.5" x14ac:dyDescent="0.25">
      <c r="A9" s="38" t="s">
        <v>199</v>
      </c>
      <c r="B9" s="13" t="s">
        <v>198</v>
      </c>
      <c r="C9" s="37">
        <v>0</v>
      </c>
      <c r="D9" s="37">
        <v>0</v>
      </c>
      <c r="E9" s="37">
        <v>37811.49</v>
      </c>
      <c r="F9" s="36"/>
      <c r="G9" s="35"/>
    </row>
    <row r="10" spans="1:7" ht="37.5" x14ac:dyDescent="0.25">
      <c r="A10" s="34" t="s">
        <v>197</v>
      </c>
      <c r="B10" s="17" t="s">
        <v>196</v>
      </c>
      <c r="C10" s="33">
        <v>0</v>
      </c>
      <c r="D10" s="33">
        <v>0</v>
      </c>
      <c r="E10" s="33">
        <v>37811.49</v>
      </c>
      <c r="F10" s="32"/>
      <c r="G10" s="31"/>
    </row>
    <row r="11" spans="1:7" ht="18.75" x14ac:dyDescent="0.25">
      <c r="A11" s="38" t="s">
        <v>195</v>
      </c>
      <c r="B11" s="13" t="s">
        <v>194</v>
      </c>
      <c r="C11" s="37">
        <v>38000000</v>
      </c>
      <c r="D11" s="37">
        <v>0</v>
      </c>
      <c r="E11" s="37">
        <v>12691093.4</v>
      </c>
      <c r="F11" s="36">
        <f>E11/C11*100</f>
        <v>33.397614210526314</v>
      </c>
      <c r="G11" s="35"/>
    </row>
    <row r="12" spans="1:7" ht="18.75" x14ac:dyDescent="0.25">
      <c r="A12" s="38" t="s">
        <v>193</v>
      </c>
      <c r="B12" s="13" t="s">
        <v>192</v>
      </c>
      <c r="C12" s="37">
        <v>38000000</v>
      </c>
      <c r="D12" s="37">
        <v>0</v>
      </c>
      <c r="E12" s="37">
        <v>12691093.4</v>
      </c>
      <c r="F12" s="36">
        <f>E12/C12*100</f>
        <v>33.397614210526314</v>
      </c>
      <c r="G12" s="35"/>
    </row>
    <row r="13" spans="1:7" ht="75" x14ac:dyDescent="0.25">
      <c r="A13" s="34" t="s">
        <v>191</v>
      </c>
      <c r="B13" s="17" t="s">
        <v>190</v>
      </c>
      <c r="C13" s="33">
        <v>26000000</v>
      </c>
      <c r="D13" s="33">
        <v>0</v>
      </c>
      <c r="E13" s="33">
        <v>9199669.0299999993</v>
      </c>
      <c r="F13" s="32">
        <f>E13/C13*100</f>
        <v>35.383342423076918</v>
      </c>
      <c r="G13" s="31"/>
    </row>
    <row r="14" spans="1:7" ht="37.5" x14ac:dyDescent="0.25">
      <c r="A14" s="34" t="s">
        <v>189</v>
      </c>
      <c r="B14" s="17" t="s">
        <v>188</v>
      </c>
      <c r="C14" s="33">
        <v>3700000</v>
      </c>
      <c r="D14" s="33">
        <v>0</v>
      </c>
      <c r="E14" s="33">
        <v>1023288.67</v>
      </c>
      <c r="F14" s="32">
        <f>E14/C14*100</f>
        <v>27.65645054054054</v>
      </c>
      <c r="G14" s="31"/>
    </row>
    <row r="15" spans="1:7" ht="75" x14ac:dyDescent="0.25">
      <c r="A15" s="34" t="s">
        <v>187</v>
      </c>
      <c r="B15" s="17" t="s">
        <v>186</v>
      </c>
      <c r="C15" s="33">
        <v>8300000</v>
      </c>
      <c r="D15" s="33">
        <v>0</v>
      </c>
      <c r="E15" s="33">
        <v>2468135.7000000002</v>
      </c>
      <c r="F15" s="32">
        <f>E15/C15*100</f>
        <v>29.736574698795181</v>
      </c>
      <c r="G15" s="31"/>
    </row>
    <row r="16" spans="1:7" ht="18.75" x14ac:dyDescent="0.25">
      <c r="A16" s="30" t="s">
        <v>29</v>
      </c>
      <c r="B16" s="9" t="s">
        <v>104</v>
      </c>
      <c r="C16" s="29">
        <v>148003846</v>
      </c>
      <c r="D16" s="29">
        <v>191346446.58000001</v>
      </c>
      <c r="E16" s="29">
        <v>86223731.030000001</v>
      </c>
      <c r="F16" s="28">
        <f>E16/C16*100</f>
        <v>58.257763808381036</v>
      </c>
      <c r="G16" s="27">
        <f>E16/D16*100</f>
        <v>45.061579439339489</v>
      </c>
    </row>
    <row r="17" spans="1:7" ht="37.5" x14ac:dyDescent="0.25">
      <c r="A17" s="38" t="s">
        <v>30</v>
      </c>
      <c r="B17" s="13" t="s">
        <v>105</v>
      </c>
      <c r="C17" s="37">
        <v>1000000</v>
      </c>
      <c r="D17" s="37">
        <v>0</v>
      </c>
      <c r="E17" s="37">
        <v>159533.85</v>
      </c>
      <c r="F17" s="36">
        <f>E17/C17*100</f>
        <v>15.953385000000001</v>
      </c>
      <c r="G17" s="35"/>
    </row>
    <row r="18" spans="1:7" ht="56.25" x14ac:dyDescent="0.25">
      <c r="A18" s="34" t="s">
        <v>185</v>
      </c>
      <c r="B18" s="17" t="s">
        <v>184</v>
      </c>
      <c r="C18" s="33">
        <v>1000000</v>
      </c>
      <c r="D18" s="33">
        <v>0</v>
      </c>
      <c r="E18" s="33">
        <v>159533.85</v>
      </c>
      <c r="F18" s="32">
        <f>E18/C18*100</f>
        <v>15.953385000000001</v>
      </c>
      <c r="G18" s="31"/>
    </row>
    <row r="19" spans="1:7" ht="18.75" x14ac:dyDescent="0.25">
      <c r="A19" s="38" t="s">
        <v>50</v>
      </c>
      <c r="B19" s="13" t="s">
        <v>140</v>
      </c>
      <c r="C19" s="37">
        <v>1000000</v>
      </c>
      <c r="D19" s="37">
        <v>0</v>
      </c>
      <c r="E19" s="37">
        <v>589179.71</v>
      </c>
      <c r="F19" s="36">
        <f>E19/C19*100</f>
        <v>58.917970999999994</v>
      </c>
      <c r="G19" s="35"/>
    </row>
    <row r="20" spans="1:7" ht="18.75" x14ac:dyDescent="0.25">
      <c r="A20" s="38" t="s">
        <v>51</v>
      </c>
      <c r="B20" s="13" t="s">
        <v>138</v>
      </c>
      <c r="C20" s="37">
        <v>1000000</v>
      </c>
      <c r="D20" s="37">
        <v>0</v>
      </c>
      <c r="E20" s="37">
        <v>587955.46</v>
      </c>
      <c r="F20" s="36">
        <f>E20/C20*100</f>
        <v>58.795546000000002</v>
      </c>
      <c r="G20" s="35"/>
    </row>
    <row r="21" spans="1:7" ht="75" x14ac:dyDescent="0.25">
      <c r="A21" s="34" t="s">
        <v>183</v>
      </c>
      <c r="B21" s="17" t="s">
        <v>182</v>
      </c>
      <c r="C21" s="33">
        <v>1000000</v>
      </c>
      <c r="D21" s="33">
        <v>0</v>
      </c>
      <c r="E21" s="33">
        <v>587955.46</v>
      </c>
      <c r="F21" s="32">
        <f>E21/C21*100</f>
        <v>58.795546000000002</v>
      </c>
      <c r="G21" s="31"/>
    </row>
    <row r="22" spans="1:7" ht="37.5" x14ac:dyDescent="0.25">
      <c r="A22" s="38" t="s">
        <v>181</v>
      </c>
      <c r="B22" s="13" t="s">
        <v>180</v>
      </c>
      <c r="C22" s="37">
        <v>0</v>
      </c>
      <c r="D22" s="37">
        <v>0</v>
      </c>
      <c r="E22" s="37">
        <v>1224.25</v>
      </c>
      <c r="F22" s="36"/>
      <c r="G22" s="35"/>
    </row>
    <row r="23" spans="1:7" ht="75" x14ac:dyDescent="0.25">
      <c r="A23" s="34" t="s">
        <v>179</v>
      </c>
      <c r="B23" s="17" t="s">
        <v>178</v>
      </c>
      <c r="C23" s="33">
        <v>0</v>
      </c>
      <c r="D23" s="33">
        <v>0</v>
      </c>
      <c r="E23" s="33">
        <v>1224.25</v>
      </c>
      <c r="F23" s="32"/>
      <c r="G23" s="31"/>
    </row>
    <row r="24" spans="1:7" ht="18.75" x14ac:dyDescent="0.25">
      <c r="A24" s="38" t="s">
        <v>177</v>
      </c>
      <c r="B24" s="13" t="s">
        <v>176</v>
      </c>
      <c r="C24" s="37">
        <v>146003846</v>
      </c>
      <c r="D24" s="37">
        <v>191346446.58000001</v>
      </c>
      <c r="E24" s="37">
        <v>85475017.469999999</v>
      </c>
      <c r="F24" s="36">
        <f>E24/C24*100</f>
        <v>58.542990346980304</v>
      </c>
      <c r="G24" s="35">
        <f>E24/D24*100</f>
        <v>44.670292549312521</v>
      </c>
    </row>
    <row r="25" spans="1:7" ht="45" customHeight="1" x14ac:dyDescent="0.25">
      <c r="A25" s="38" t="s">
        <v>175</v>
      </c>
      <c r="B25" s="13" t="s">
        <v>174</v>
      </c>
      <c r="C25" s="37">
        <v>105806794</v>
      </c>
      <c r="D25" s="37">
        <v>106451042.7</v>
      </c>
      <c r="E25" s="37">
        <v>27920200.16</v>
      </c>
      <c r="F25" s="36">
        <f>E25/C25*100</f>
        <v>26.387908663029712</v>
      </c>
      <c r="G25" s="35">
        <f>E25/D25*100</f>
        <v>26.228207307169949</v>
      </c>
    </row>
    <row r="26" spans="1:7" ht="37.5" x14ac:dyDescent="0.25">
      <c r="A26" s="34" t="s">
        <v>173</v>
      </c>
      <c r="B26" s="17" t="s">
        <v>172</v>
      </c>
      <c r="C26" s="33">
        <v>59983840</v>
      </c>
      <c r="D26" s="33">
        <v>60381666.600000001</v>
      </c>
      <c r="E26" s="33">
        <v>15422859.5</v>
      </c>
      <c r="F26" s="32">
        <f>E26/C26*100</f>
        <v>25.711690848735259</v>
      </c>
      <c r="G26" s="31">
        <f>E26/D26*100</f>
        <v>25.542288526365386</v>
      </c>
    </row>
    <row r="27" spans="1:7" ht="37.5" x14ac:dyDescent="0.25">
      <c r="A27" s="34" t="s">
        <v>171</v>
      </c>
      <c r="B27" s="17" t="s">
        <v>170</v>
      </c>
      <c r="C27" s="33">
        <v>45238490</v>
      </c>
      <c r="D27" s="33">
        <v>45452275.600000001</v>
      </c>
      <c r="E27" s="33">
        <v>11998276.41</v>
      </c>
      <c r="F27" s="32">
        <f>E27/C27*100</f>
        <v>26.52227430668</v>
      </c>
      <c r="G27" s="31">
        <f>E27/D27*100</f>
        <v>26.397526309991836</v>
      </c>
    </row>
    <row r="28" spans="1:7" ht="56.25" x14ac:dyDescent="0.25">
      <c r="A28" s="34" t="s">
        <v>169</v>
      </c>
      <c r="B28" s="17" t="s">
        <v>168</v>
      </c>
      <c r="C28" s="33">
        <v>539464</v>
      </c>
      <c r="D28" s="33">
        <v>571238</v>
      </c>
      <c r="E28" s="33">
        <v>496036.75</v>
      </c>
      <c r="F28" s="32">
        <f>E28/C28*100</f>
        <v>91.949926223065859</v>
      </c>
      <c r="G28" s="31">
        <f>E28/D28*100</f>
        <v>86.835390852849429</v>
      </c>
    </row>
    <row r="29" spans="1:7" ht="56.25" x14ac:dyDescent="0.25">
      <c r="A29" s="34" t="s">
        <v>167</v>
      </c>
      <c r="B29" s="17" t="s">
        <v>166</v>
      </c>
      <c r="C29" s="33">
        <v>45000</v>
      </c>
      <c r="D29" s="33">
        <v>45862.5</v>
      </c>
      <c r="E29" s="33">
        <v>3027.5</v>
      </c>
      <c r="F29" s="32">
        <f>E29/C29*100</f>
        <v>6.7277777777777787</v>
      </c>
      <c r="G29" s="31">
        <f>E29/D29*100</f>
        <v>6.6012537476151545</v>
      </c>
    </row>
    <row r="30" spans="1:7" ht="37.5" x14ac:dyDescent="0.25">
      <c r="A30" s="38" t="s">
        <v>165</v>
      </c>
      <c r="B30" s="13" t="s">
        <v>164</v>
      </c>
      <c r="C30" s="37">
        <v>40197052</v>
      </c>
      <c r="D30" s="37">
        <v>84895403.879999995</v>
      </c>
      <c r="E30" s="37">
        <v>57554817.310000002</v>
      </c>
      <c r="F30" s="36">
        <f>E30/C30*100</f>
        <v>143.18168732871257</v>
      </c>
      <c r="G30" s="35">
        <f>E30/D30*100</f>
        <v>67.794974379713153</v>
      </c>
    </row>
    <row r="31" spans="1:7" ht="18.75" x14ac:dyDescent="0.25">
      <c r="A31" s="34" t="s">
        <v>163</v>
      </c>
      <c r="B31" s="17" t="s">
        <v>162</v>
      </c>
      <c r="C31" s="33">
        <v>0</v>
      </c>
      <c r="D31" s="33">
        <v>10525745.08</v>
      </c>
      <c r="E31" s="33">
        <v>10725896.09</v>
      </c>
      <c r="F31" s="32"/>
      <c r="G31" s="31">
        <f>E31/D31*100</f>
        <v>101.90153769142962</v>
      </c>
    </row>
    <row r="32" spans="1:7" ht="131.25" x14ac:dyDescent="0.25">
      <c r="A32" s="34" t="s">
        <v>161</v>
      </c>
      <c r="B32" s="17" t="s">
        <v>160</v>
      </c>
      <c r="C32" s="33">
        <v>40197052</v>
      </c>
      <c r="D32" s="33">
        <v>74369658.799999997</v>
      </c>
      <c r="E32" s="33">
        <v>46828921.219999999</v>
      </c>
      <c r="F32" s="32">
        <f>E32/C32*100</f>
        <v>116.49839699687431</v>
      </c>
      <c r="G32" s="31">
        <f>E32/D32*100</f>
        <v>62.967777418389879</v>
      </c>
    </row>
    <row r="33" spans="1:7" ht="18.75" x14ac:dyDescent="0.25">
      <c r="A33" s="30" t="s">
        <v>54</v>
      </c>
      <c r="B33" s="9" t="s">
        <v>124</v>
      </c>
      <c r="C33" s="29">
        <v>0</v>
      </c>
      <c r="D33" s="29">
        <v>0</v>
      </c>
      <c r="E33" s="29">
        <v>-107020</v>
      </c>
      <c r="F33" s="28"/>
      <c r="G33" s="27"/>
    </row>
    <row r="34" spans="1:7" ht="20.25" customHeight="1" x14ac:dyDescent="0.25">
      <c r="A34" s="38" t="s">
        <v>159</v>
      </c>
      <c r="B34" s="13" t="s">
        <v>158</v>
      </c>
      <c r="C34" s="37">
        <v>0</v>
      </c>
      <c r="D34" s="37">
        <v>0</v>
      </c>
      <c r="E34" s="37">
        <v>-107020</v>
      </c>
      <c r="F34" s="36"/>
      <c r="G34" s="35"/>
    </row>
    <row r="35" spans="1:7" ht="18.75" x14ac:dyDescent="0.25">
      <c r="A35" s="38" t="s">
        <v>157</v>
      </c>
      <c r="B35" s="13" t="s">
        <v>156</v>
      </c>
      <c r="C35" s="37">
        <v>0</v>
      </c>
      <c r="D35" s="37">
        <v>0</v>
      </c>
      <c r="E35" s="37">
        <v>-107020</v>
      </c>
      <c r="F35" s="36"/>
      <c r="G35" s="35"/>
    </row>
    <row r="36" spans="1:7" ht="93.75" x14ac:dyDescent="0.25">
      <c r="A36" s="34" t="s">
        <v>155</v>
      </c>
      <c r="B36" s="17" t="s">
        <v>154</v>
      </c>
      <c r="C36" s="33">
        <v>0</v>
      </c>
      <c r="D36" s="33">
        <v>0</v>
      </c>
      <c r="E36" s="33">
        <v>-107020</v>
      </c>
      <c r="F36" s="32"/>
      <c r="G36" s="31"/>
    </row>
    <row r="37" spans="1:7" ht="56.25" x14ac:dyDescent="0.25">
      <c r="A37" s="30" t="s">
        <v>153</v>
      </c>
      <c r="B37" s="9" t="s">
        <v>152</v>
      </c>
      <c r="C37" s="29">
        <v>74748707</v>
      </c>
      <c r="D37" s="29">
        <v>0</v>
      </c>
      <c r="E37" s="29">
        <v>14049663</v>
      </c>
      <c r="F37" s="28">
        <f>E37/C37*100</f>
        <v>18.795860910343237</v>
      </c>
      <c r="G37" s="27"/>
    </row>
    <row r="38" spans="1:7" ht="56.25" x14ac:dyDescent="0.25">
      <c r="A38" s="38" t="s">
        <v>151</v>
      </c>
      <c r="B38" s="13" t="s">
        <v>150</v>
      </c>
      <c r="C38" s="37">
        <v>74748707</v>
      </c>
      <c r="D38" s="37">
        <v>0</v>
      </c>
      <c r="E38" s="37">
        <v>14049663</v>
      </c>
      <c r="F38" s="36">
        <f>E38/C38*100</f>
        <v>18.795860910343237</v>
      </c>
      <c r="G38" s="35"/>
    </row>
    <row r="39" spans="1:7" ht="56.25" x14ac:dyDescent="0.25">
      <c r="A39" s="34" t="s">
        <v>149</v>
      </c>
      <c r="B39" s="17" t="s">
        <v>148</v>
      </c>
      <c r="C39" s="33">
        <v>74748707</v>
      </c>
      <c r="D39" s="33">
        <v>0</v>
      </c>
      <c r="E39" s="33">
        <v>14049663</v>
      </c>
      <c r="F39" s="32">
        <f>E39/C39*100</f>
        <v>18.795860910343237</v>
      </c>
      <c r="G39" s="31"/>
    </row>
    <row r="40" spans="1:7" ht="37.5" x14ac:dyDescent="0.25">
      <c r="A40" s="30" t="s">
        <v>57</v>
      </c>
      <c r="B40" s="9" t="s">
        <v>127</v>
      </c>
      <c r="C40" s="29">
        <v>260752553</v>
      </c>
      <c r="D40" s="29">
        <v>191346446.58000001</v>
      </c>
      <c r="E40" s="29">
        <v>112895278.92</v>
      </c>
      <c r="F40" s="28">
        <f>E40/C40*100</f>
        <v>43.295943844507633</v>
      </c>
      <c r="G40" s="27">
        <f>E40/D40*100</f>
        <v>59.000457514532222</v>
      </c>
    </row>
    <row r="41" spans="1:7" ht="18.75" x14ac:dyDescent="0.25">
      <c r="A41" s="38" t="s">
        <v>61</v>
      </c>
      <c r="B41" s="13" t="s">
        <v>130</v>
      </c>
      <c r="C41" s="37">
        <v>559500000</v>
      </c>
      <c r="D41" s="37">
        <v>0</v>
      </c>
      <c r="E41" s="37">
        <v>23000000</v>
      </c>
      <c r="F41" s="36">
        <f>E41/C41*100</f>
        <v>4.1108132260947272</v>
      </c>
      <c r="G41" s="35"/>
    </row>
    <row r="42" spans="1:7" ht="56.25" customHeight="1" x14ac:dyDescent="0.25">
      <c r="A42" s="34" t="s">
        <v>147</v>
      </c>
      <c r="B42" s="17" t="s">
        <v>146</v>
      </c>
      <c r="C42" s="33">
        <v>23000000</v>
      </c>
      <c r="D42" s="33">
        <v>0</v>
      </c>
      <c r="E42" s="33">
        <v>23000000</v>
      </c>
      <c r="F42" s="32">
        <f>E42/C42*100</f>
        <v>100</v>
      </c>
      <c r="G42" s="31"/>
    </row>
    <row r="43" spans="1:7" ht="56.25" x14ac:dyDescent="0.25">
      <c r="A43" s="34" t="s">
        <v>145</v>
      </c>
      <c r="B43" s="17" t="s">
        <v>144</v>
      </c>
      <c r="C43" s="33">
        <v>536500000</v>
      </c>
      <c r="D43" s="33">
        <v>0</v>
      </c>
      <c r="E43" s="33">
        <v>0</v>
      </c>
      <c r="F43" s="32">
        <f>E43/C43*100</f>
        <v>0</v>
      </c>
      <c r="G43" s="31"/>
    </row>
    <row r="44" spans="1:7" ht="37.5" x14ac:dyDescent="0.25">
      <c r="A44" s="30" t="s">
        <v>65</v>
      </c>
      <c r="B44" s="9" t="s">
        <v>133</v>
      </c>
      <c r="C44" s="29">
        <v>820252553</v>
      </c>
      <c r="D44" s="29">
        <v>191346446.58000001</v>
      </c>
      <c r="E44" s="29">
        <v>135895278.91999999</v>
      </c>
      <c r="F44" s="28">
        <f>E44/C44*100</f>
        <v>16.567492344031752</v>
      </c>
      <c r="G44" s="27">
        <f>E44/D44*100</f>
        <v>71.020539627937922</v>
      </c>
    </row>
    <row r="45" spans="1:7" ht="18.75" x14ac:dyDescent="0.25">
      <c r="A45" s="30" t="s">
        <v>69</v>
      </c>
      <c r="B45" s="9" t="s">
        <v>70</v>
      </c>
      <c r="C45" s="29">
        <v>820252553</v>
      </c>
      <c r="D45" s="29">
        <v>191346446.58000001</v>
      </c>
      <c r="E45" s="29">
        <v>135895278.91999999</v>
      </c>
      <c r="F45" s="28">
        <f>E45/C45*100</f>
        <v>16.567492344031752</v>
      </c>
      <c r="G45" s="27">
        <f>E45/D45*100</f>
        <v>71.020539627937922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4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view="pageBreakPreview" topLeftCell="A110" zoomScale="87" zoomScaleNormal="100" zoomScaleSheetLayoutView="87" workbookViewId="0">
      <selection activeCell="D106" sqref="D106"/>
    </sheetView>
  </sheetViews>
  <sheetFormatPr defaultRowHeight="15" x14ac:dyDescent="0.25"/>
  <cols>
    <col min="1" max="1" width="20.140625" style="3" customWidth="1"/>
    <col min="2" max="2" width="17.5703125" style="3" customWidth="1"/>
    <col min="3" max="3" width="58.85546875" style="1" customWidth="1"/>
    <col min="4" max="4" width="20.42578125" style="2" customWidth="1"/>
    <col min="5" max="5" width="20.85546875" style="2" customWidth="1"/>
    <col min="6" max="6" width="20.7109375" style="2" customWidth="1"/>
    <col min="7" max="7" width="23.28515625" customWidth="1"/>
    <col min="8" max="8" width="20.85546875" customWidth="1"/>
    <col min="9" max="9" width="13.7109375" bestFit="1" customWidth="1"/>
    <col min="10" max="10" width="16.85546875" customWidth="1"/>
  </cols>
  <sheetData>
    <row r="1" spans="1:10" x14ac:dyDescent="0.25">
      <c r="A1" s="64"/>
      <c r="B1" s="63"/>
      <c r="C1"/>
      <c r="D1"/>
      <c r="E1"/>
      <c r="F1" s="51"/>
      <c r="G1" s="51"/>
      <c r="H1" s="62" t="s">
        <v>500</v>
      </c>
    </row>
    <row r="2" spans="1:10" ht="45.75" customHeight="1" x14ac:dyDescent="0.3">
      <c r="A2" s="61" t="s">
        <v>499</v>
      </c>
      <c r="B2" s="60"/>
      <c r="C2" s="60"/>
      <c r="D2" s="60"/>
      <c r="E2" s="60"/>
      <c r="F2" s="60"/>
      <c r="G2" s="60"/>
      <c r="H2" s="60"/>
    </row>
    <row r="3" spans="1:10" ht="15.75" x14ac:dyDescent="0.25">
      <c r="A3" s="52"/>
      <c r="B3" s="52"/>
      <c r="C3" s="52"/>
      <c r="D3" s="51"/>
      <c r="E3" s="51"/>
      <c r="F3" s="51"/>
      <c r="G3" s="51"/>
      <c r="H3" s="59" t="s">
        <v>72</v>
      </c>
    </row>
    <row r="4" spans="1:10" ht="23.25" customHeight="1" x14ac:dyDescent="0.25">
      <c r="A4" s="58" t="s">
        <v>498</v>
      </c>
      <c r="B4" s="58"/>
      <c r="C4" s="24" t="s">
        <v>74</v>
      </c>
      <c r="D4" s="24" t="s">
        <v>137</v>
      </c>
      <c r="E4" s="24" t="s">
        <v>205</v>
      </c>
      <c r="F4" s="24" t="s">
        <v>75</v>
      </c>
      <c r="G4" s="46" t="s">
        <v>204</v>
      </c>
      <c r="H4" s="45"/>
    </row>
    <row r="5" spans="1:10" ht="135" customHeight="1" x14ac:dyDescent="0.25">
      <c r="A5" s="57" t="s">
        <v>497</v>
      </c>
      <c r="B5" s="57" t="s">
        <v>496</v>
      </c>
      <c r="C5" s="25"/>
      <c r="D5" s="25"/>
      <c r="E5" s="25"/>
      <c r="F5" s="25"/>
      <c r="G5" s="42" t="s">
        <v>203</v>
      </c>
      <c r="H5" s="42" t="s">
        <v>202</v>
      </c>
      <c r="J5" s="53">
        <v>607524998.40999997</v>
      </c>
    </row>
    <row r="6" spans="1:10" ht="15.75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5">
        <v>7</v>
      </c>
      <c r="H6" s="55">
        <v>8</v>
      </c>
      <c r="J6" s="54">
        <f>J5/F117*100</f>
        <v>67.19915879862171</v>
      </c>
    </row>
    <row r="7" spans="1:10" ht="18.75" x14ac:dyDescent="0.25">
      <c r="A7" s="30" t="s">
        <v>495</v>
      </c>
      <c r="B7" s="30"/>
      <c r="C7" s="9" t="s">
        <v>494</v>
      </c>
      <c r="D7" s="29">
        <v>92049616</v>
      </c>
      <c r="E7" s="29">
        <v>92049616</v>
      </c>
      <c r="F7" s="29">
        <v>15606699.93</v>
      </c>
      <c r="G7" s="28">
        <f>F7/D7*100</f>
        <v>16.954660549588819</v>
      </c>
      <c r="H7" s="28">
        <f>F7/E7*100</f>
        <v>16.954660549588819</v>
      </c>
      <c r="I7" s="54">
        <f>F7/F117*100</f>
        <v>1.72627811145762</v>
      </c>
      <c r="J7" s="54">
        <f>F7/J5*100</f>
        <v>2.5688983944439299</v>
      </c>
    </row>
    <row r="8" spans="1:10" ht="93.75" x14ac:dyDescent="0.25">
      <c r="A8" s="34" t="s">
        <v>493</v>
      </c>
      <c r="B8" s="34" t="s">
        <v>492</v>
      </c>
      <c r="C8" s="17" t="s">
        <v>491</v>
      </c>
      <c r="D8" s="33">
        <v>77692200</v>
      </c>
      <c r="E8" s="33">
        <v>77692200</v>
      </c>
      <c r="F8" s="33">
        <v>14429257.210000001</v>
      </c>
      <c r="G8" s="32">
        <f>F8/D8*100</f>
        <v>18.57233700422951</v>
      </c>
      <c r="H8" s="32">
        <f>F8/E8*100</f>
        <v>18.57233700422951</v>
      </c>
    </row>
    <row r="9" spans="1:10" ht="18.75" x14ac:dyDescent="0.25">
      <c r="A9" s="34" t="s">
        <v>488</v>
      </c>
      <c r="B9" s="34" t="s">
        <v>490</v>
      </c>
      <c r="C9" s="17" t="s">
        <v>486</v>
      </c>
      <c r="D9" s="33">
        <v>4808616</v>
      </c>
      <c r="E9" s="33">
        <v>4808616</v>
      </c>
      <c r="F9" s="33">
        <v>155172.4</v>
      </c>
      <c r="G9" s="32">
        <f>F9/D9*100</f>
        <v>3.2269659294898987</v>
      </c>
      <c r="H9" s="32">
        <f>F9/E9*100</f>
        <v>3.2269659294898987</v>
      </c>
    </row>
    <row r="10" spans="1:10" ht="18.75" x14ac:dyDescent="0.25">
      <c r="A10" s="34" t="s">
        <v>488</v>
      </c>
      <c r="B10" s="34" t="s">
        <v>489</v>
      </c>
      <c r="C10" s="17" t="s">
        <v>486</v>
      </c>
      <c r="D10" s="33">
        <v>6658800</v>
      </c>
      <c r="E10" s="33">
        <v>6658800</v>
      </c>
      <c r="F10" s="33">
        <v>1022270.32</v>
      </c>
      <c r="G10" s="32">
        <f>F10/D10*100</f>
        <v>15.35217036102601</v>
      </c>
      <c r="H10" s="32">
        <f>F10/E10*100</f>
        <v>15.35217036102601</v>
      </c>
    </row>
    <row r="11" spans="1:10" ht="18.75" x14ac:dyDescent="0.25">
      <c r="A11" s="34" t="s">
        <v>488</v>
      </c>
      <c r="B11" s="34" t="s">
        <v>487</v>
      </c>
      <c r="C11" s="17" t="s">
        <v>486</v>
      </c>
      <c r="D11" s="33">
        <v>2890000</v>
      </c>
      <c r="E11" s="33">
        <v>2890000</v>
      </c>
      <c r="F11" s="33">
        <v>0</v>
      </c>
      <c r="G11" s="32">
        <f>F11/D11*100</f>
        <v>0</v>
      </c>
      <c r="H11" s="32">
        <f>F11/E11*100</f>
        <v>0</v>
      </c>
    </row>
    <row r="12" spans="1:10" ht="18.75" x14ac:dyDescent="0.25">
      <c r="A12" s="30" t="s">
        <v>485</v>
      </c>
      <c r="B12" s="30"/>
      <c r="C12" s="9" t="s">
        <v>484</v>
      </c>
      <c r="D12" s="29">
        <v>1554370599</v>
      </c>
      <c r="E12" s="29">
        <v>1554370599</v>
      </c>
      <c r="F12" s="29">
        <v>309274547</v>
      </c>
      <c r="G12" s="28">
        <f>F12/D12*100</f>
        <v>19.897091928975684</v>
      </c>
      <c r="H12" s="28">
        <f>F12/E12*100</f>
        <v>19.897091928975684</v>
      </c>
      <c r="I12" s="54">
        <f>F12/F117*100</f>
        <v>34.209274434167384</v>
      </c>
      <c r="J12" s="54">
        <f>F12/J5*100</f>
        <v>50.907295635476068</v>
      </c>
    </row>
    <row r="13" spans="1:10" ht="56.25" x14ac:dyDescent="0.25">
      <c r="A13" s="34" t="s">
        <v>483</v>
      </c>
      <c r="B13" s="34" t="s">
        <v>482</v>
      </c>
      <c r="C13" s="17" t="s">
        <v>481</v>
      </c>
      <c r="D13" s="33">
        <v>48531354</v>
      </c>
      <c r="E13" s="33">
        <v>48531354</v>
      </c>
      <c r="F13" s="33">
        <v>8104525.46</v>
      </c>
      <c r="G13" s="32">
        <f>F13/D13*100</f>
        <v>16.699565934220587</v>
      </c>
      <c r="H13" s="32">
        <f>F13/E13*100</f>
        <v>16.699565934220587</v>
      </c>
    </row>
    <row r="14" spans="1:10" ht="93.75" x14ac:dyDescent="0.25">
      <c r="A14" s="34" t="s">
        <v>480</v>
      </c>
      <c r="B14" s="34" t="s">
        <v>479</v>
      </c>
      <c r="C14" s="17" t="s">
        <v>478</v>
      </c>
      <c r="D14" s="33">
        <v>36266064</v>
      </c>
      <c r="E14" s="33">
        <v>36266064</v>
      </c>
      <c r="F14" s="33">
        <v>6041227.3799999999</v>
      </c>
      <c r="G14" s="32">
        <f>F14/D14*100</f>
        <v>16.658072902534997</v>
      </c>
      <c r="H14" s="32">
        <f>F14/E14*100</f>
        <v>16.658072902534997</v>
      </c>
    </row>
    <row r="15" spans="1:10" ht="56.25" x14ac:dyDescent="0.25">
      <c r="A15" s="34" t="s">
        <v>477</v>
      </c>
      <c r="B15" s="34" t="s">
        <v>476</v>
      </c>
      <c r="C15" s="17" t="s">
        <v>475</v>
      </c>
      <c r="D15" s="33">
        <v>101661561</v>
      </c>
      <c r="E15" s="33">
        <v>101661561</v>
      </c>
      <c r="F15" s="33">
        <v>18157919.899999999</v>
      </c>
      <c r="G15" s="32">
        <f>F15/D15*100</f>
        <v>17.861146062866375</v>
      </c>
      <c r="H15" s="32">
        <f>F15/E15*100</f>
        <v>17.861146062866375</v>
      </c>
    </row>
    <row r="16" spans="1:10" ht="93.75" x14ac:dyDescent="0.25">
      <c r="A16" s="34" t="s">
        <v>474</v>
      </c>
      <c r="B16" s="34" t="s">
        <v>473</v>
      </c>
      <c r="C16" s="17" t="s">
        <v>472</v>
      </c>
      <c r="D16" s="33">
        <v>49754314</v>
      </c>
      <c r="E16" s="33">
        <v>49754314</v>
      </c>
      <c r="F16" s="33">
        <v>7215000.7300000004</v>
      </c>
      <c r="G16" s="32">
        <f>F16/D16*100</f>
        <v>14.501256574455033</v>
      </c>
      <c r="H16" s="32">
        <f>F16/E16*100</f>
        <v>14.501256574455033</v>
      </c>
    </row>
    <row r="17" spans="1:8" ht="56.25" x14ac:dyDescent="0.25">
      <c r="A17" s="34" t="s">
        <v>471</v>
      </c>
      <c r="B17" s="34" t="s">
        <v>470</v>
      </c>
      <c r="C17" s="17" t="s">
        <v>469</v>
      </c>
      <c r="D17" s="33">
        <v>26307958</v>
      </c>
      <c r="E17" s="33">
        <v>26307958</v>
      </c>
      <c r="F17" s="33">
        <v>5320185.4400000004</v>
      </c>
      <c r="G17" s="32">
        <f>F17/D17*100</f>
        <v>20.222722873436243</v>
      </c>
      <c r="H17" s="32">
        <f>F17/E17*100</f>
        <v>20.222722873436243</v>
      </c>
    </row>
    <row r="18" spans="1:8" ht="93.75" x14ac:dyDescent="0.25">
      <c r="A18" s="34" t="s">
        <v>468</v>
      </c>
      <c r="B18" s="34" t="s">
        <v>467</v>
      </c>
      <c r="C18" s="17" t="s">
        <v>466</v>
      </c>
      <c r="D18" s="33">
        <v>37156559</v>
      </c>
      <c r="E18" s="33">
        <v>37156559</v>
      </c>
      <c r="F18" s="33">
        <v>7843803.6699999999</v>
      </c>
      <c r="G18" s="32">
        <f>F18/D18*100</f>
        <v>21.110145506207935</v>
      </c>
      <c r="H18" s="32">
        <f>F18/E18*100</f>
        <v>21.110145506207935</v>
      </c>
    </row>
    <row r="19" spans="1:8" ht="56.25" x14ac:dyDescent="0.25">
      <c r="A19" s="34" t="s">
        <v>465</v>
      </c>
      <c r="B19" s="34" t="s">
        <v>464</v>
      </c>
      <c r="C19" s="17" t="s">
        <v>463</v>
      </c>
      <c r="D19" s="33">
        <v>15592332</v>
      </c>
      <c r="E19" s="33">
        <v>15592332</v>
      </c>
      <c r="F19" s="33">
        <v>3342141.72</v>
      </c>
      <c r="G19" s="32">
        <f>F19/D19*100</f>
        <v>21.434521276227319</v>
      </c>
      <c r="H19" s="32">
        <f>F19/E19*100</f>
        <v>21.434521276227319</v>
      </c>
    </row>
    <row r="20" spans="1:8" ht="93.75" x14ac:dyDescent="0.25">
      <c r="A20" s="34" t="s">
        <v>462</v>
      </c>
      <c r="B20" s="34" t="s">
        <v>461</v>
      </c>
      <c r="C20" s="17" t="s">
        <v>460</v>
      </c>
      <c r="D20" s="33">
        <v>43621344</v>
      </c>
      <c r="E20" s="33">
        <v>43621344</v>
      </c>
      <c r="F20" s="33">
        <v>8720752.8200000003</v>
      </c>
      <c r="G20" s="32">
        <f>F20/D20*100</f>
        <v>19.991939771502683</v>
      </c>
      <c r="H20" s="32">
        <f>F20/E20*100</f>
        <v>19.991939771502683</v>
      </c>
    </row>
    <row r="21" spans="1:8" ht="56.25" x14ac:dyDescent="0.25">
      <c r="A21" s="34" t="s">
        <v>459</v>
      </c>
      <c r="B21" s="34" t="s">
        <v>458</v>
      </c>
      <c r="C21" s="17" t="s">
        <v>457</v>
      </c>
      <c r="D21" s="33">
        <v>29125284</v>
      </c>
      <c r="E21" s="33">
        <v>29125284</v>
      </c>
      <c r="F21" s="33">
        <v>5822670.7999999998</v>
      </c>
      <c r="G21" s="32">
        <f>F21/D21*100</f>
        <v>19.991807805204576</v>
      </c>
      <c r="H21" s="32">
        <f>F21/E21*100</f>
        <v>19.991807805204576</v>
      </c>
    </row>
    <row r="22" spans="1:8" ht="75" x14ac:dyDescent="0.25">
      <c r="A22" s="34" t="s">
        <v>456</v>
      </c>
      <c r="B22" s="34" t="s">
        <v>455</v>
      </c>
      <c r="C22" s="17" t="s">
        <v>454</v>
      </c>
      <c r="D22" s="33">
        <v>633908013</v>
      </c>
      <c r="E22" s="33">
        <v>633908013</v>
      </c>
      <c r="F22" s="33">
        <v>134637377.84</v>
      </c>
      <c r="G22" s="32">
        <f>F22/D22*100</f>
        <v>21.239261072410518</v>
      </c>
      <c r="H22" s="32">
        <f>F22/E22*100</f>
        <v>21.239261072410518</v>
      </c>
    </row>
    <row r="23" spans="1:8" ht="56.25" x14ac:dyDescent="0.25">
      <c r="A23" s="34" t="s">
        <v>453</v>
      </c>
      <c r="B23" s="34" t="s">
        <v>452</v>
      </c>
      <c r="C23" s="17" t="s">
        <v>451</v>
      </c>
      <c r="D23" s="33">
        <v>75444807</v>
      </c>
      <c r="E23" s="33">
        <v>75444807</v>
      </c>
      <c r="F23" s="33">
        <v>15541833.98</v>
      </c>
      <c r="G23" s="32">
        <f>F23/D23*100</f>
        <v>20.600270049070442</v>
      </c>
      <c r="H23" s="32">
        <f>F23/E23*100</f>
        <v>20.600270049070442</v>
      </c>
    </row>
    <row r="24" spans="1:8" ht="56.25" x14ac:dyDescent="0.25">
      <c r="A24" s="34" t="s">
        <v>448</v>
      </c>
      <c r="B24" s="34" t="s">
        <v>450</v>
      </c>
      <c r="C24" s="17" t="s">
        <v>446</v>
      </c>
      <c r="D24" s="33">
        <v>241493449</v>
      </c>
      <c r="E24" s="33">
        <v>241493449</v>
      </c>
      <c r="F24" s="33">
        <v>46867428.909999996</v>
      </c>
      <c r="G24" s="32">
        <f>F24/D24*100</f>
        <v>19.407329310204187</v>
      </c>
      <c r="H24" s="32">
        <f>F24/E24*100</f>
        <v>19.407329310204187</v>
      </c>
    </row>
    <row r="25" spans="1:8" ht="56.25" x14ac:dyDescent="0.25">
      <c r="A25" s="34" t="s">
        <v>448</v>
      </c>
      <c r="B25" s="34" t="s">
        <v>449</v>
      </c>
      <c r="C25" s="17" t="s">
        <v>446</v>
      </c>
      <c r="D25" s="33">
        <v>62420500</v>
      </c>
      <c r="E25" s="33">
        <v>62420500</v>
      </c>
      <c r="F25" s="33">
        <v>11496415.58</v>
      </c>
      <c r="G25" s="32">
        <f>F25/D25*100</f>
        <v>18.417692232519762</v>
      </c>
      <c r="H25" s="32">
        <f>F25/E25*100</f>
        <v>18.417692232519762</v>
      </c>
    </row>
    <row r="26" spans="1:8" ht="56.25" x14ac:dyDescent="0.25">
      <c r="A26" s="34" t="s">
        <v>448</v>
      </c>
      <c r="B26" s="34" t="s">
        <v>447</v>
      </c>
      <c r="C26" s="17" t="s">
        <v>446</v>
      </c>
      <c r="D26" s="33">
        <v>41612639</v>
      </c>
      <c r="E26" s="33">
        <v>41612639</v>
      </c>
      <c r="F26" s="33">
        <v>7682030.3899999997</v>
      </c>
      <c r="G26" s="32">
        <f>F26/D26*100</f>
        <v>18.46081040426203</v>
      </c>
      <c r="H26" s="32">
        <f>F26/E26*100</f>
        <v>18.46081040426203</v>
      </c>
    </row>
    <row r="27" spans="1:8" ht="56.25" x14ac:dyDescent="0.25">
      <c r="A27" s="34" t="s">
        <v>444</v>
      </c>
      <c r="B27" s="34" t="s">
        <v>445</v>
      </c>
      <c r="C27" s="17" t="s">
        <v>442</v>
      </c>
      <c r="D27" s="33">
        <v>23370360</v>
      </c>
      <c r="E27" s="33">
        <v>23370360</v>
      </c>
      <c r="F27" s="33">
        <v>4749607.71</v>
      </c>
      <c r="G27" s="32">
        <f>F27/D27*100</f>
        <v>20.323211580822889</v>
      </c>
      <c r="H27" s="32">
        <f>F27/E27*100</f>
        <v>20.323211580822889</v>
      </c>
    </row>
    <row r="28" spans="1:8" ht="56.25" x14ac:dyDescent="0.25">
      <c r="A28" s="34" t="s">
        <v>444</v>
      </c>
      <c r="B28" s="34" t="s">
        <v>443</v>
      </c>
      <c r="C28" s="17" t="s">
        <v>442</v>
      </c>
      <c r="D28" s="33">
        <v>1984240</v>
      </c>
      <c r="E28" s="33">
        <v>1984240</v>
      </c>
      <c r="F28" s="33">
        <v>441421.2</v>
      </c>
      <c r="G28" s="32">
        <f>F28/D28*100</f>
        <v>22.2463613272588</v>
      </c>
      <c r="H28" s="32">
        <f>F28/E28*100</f>
        <v>22.2463613272588</v>
      </c>
    </row>
    <row r="29" spans="1:8" ht="18.75" x14ac:dyDescent="0.25">
      <c r="A29" s="34" t="s">
        <v>441</v>
      </c>
      <c r="B29" s="34" t="s">
        <v>440</v>
      </c>
      <c r="C29" s="17" t="s">
        <v>439</v>
      </c>
      <c r="D29" s="33">
        <v>21994360</v>
      </c>
      <c r="E29" s="33">
        <v>21994360</v>
      </c>
      <c r="F29" s="33">
        <v>4452794</v>
      </c>
      <c r="G29" s="32">
        <f>F29/D29*100</f>
        <v>20.245162850839943</v>
      </c>
      <c r="H29" s="32">
        <f>F29/E29*100</f>
        <v>20.245162850839943</v>
      </c>
    </row>
    <row r="30" spans="1:8" ht="37.5" x14ac:dyDescent="0.25">
      <c r="A30" s="34" t="s">
        <v>435</v>
      </c>
      <c r="B30" s="34" t="s">
        <v>438</v>
      </c>
      <c r="C30" s="17" t="s">
        <v>433</v>
      </c>
      <c r="D30" s="33">
        <v>4353700</v>
      </c>
      <c r="E30" s="33">
        <v>4353700</v>
      </c>
      <c r="F30" s="33">
        <v>1032650.76</v>
      </c>
      <c r="G30" s="32">
        <f>F30/D30*100</f>
        <v>23.71892321473689</v>
      </c>
      <c r="H30" s="32">
        <f>F30/E30*100</f>
        <v>23.71892321473689</v>
      </c>
    </row>
    <row r="31" spans="1:8" ht="37.5" x14ac:dyDescent="0.25">
      <c r="A31" s="34" t="s">
        <v>435</v>
      </c>
      <c r="B31" s="34" t="s">
        <v>437</v>
      </c>
      <c r="C31" s="17" t="s">
        <v>433</v>
      </c>
      <c r="D31" s="33">
        <v>38555169</v>
      </c>
      <c r="E31" s="33">
        <v>38555169</v>
      </c>
      <c r="F31" s="33">
        <v>8339050.3600000003</v>
      </c>
      <c r="G31" s="32">
        <f>F31/D31*100</f>
        <v>21.628877725837491</v>
      </c>
      <c r="H31" s="32">
        <f>F31/E31*100</f>
        <v>21.628877725837491</v>
      </c>
    </row>
    <row r="32" spans="1:8" ht="37.5" x14ac:dyDescent="0.25">
      <c r="A32" s="34" t="s">
        <v>435</v>
      </c>
      <c r="B32" s="34" t="s">
        <v>436</v>
      </c>
      <c r="C32" s="17" t="s">
        <v>433</v>
      </c>
      <c r="D32" s="33">
        <v>2899300</v>
      </c>
      <c r="E32" s="33">
        <v>2899300</v>
      </c>
      <c r="F32" s="33">
        <v>414548.34</v>
      </c>
      <c r="G32" s="32">
        <f>F32/D32*100</f>
        <v>14.298221639706139</v>
      </c>
      <c r="H32" s="32">
        <f>F32/E32*100</f>
        <v>14.298221639706139</v>
      </c>
    </row>
    <row r="33" spans="1:10" ht="37.5" x14ac:dyDescent="0.25">
      <c r="A33" s="34" t="s">
        <v>435</v>
      </c>
      <c r="B33" s="34" t="s">
        <v>434</v>
      </c>
      <c r="C33" s="17" t="s">
        <v>433</v>
      </c>
      <c r="D33" s="33">
        <v>2696500</v>
      </c>
      <c r="E33" s="33">
        <v>2696500</v>
      </c>
      <c r="F33" s="33">
        <v>410554.03</v>
      </c>
      <c r="G33" s="32">
        <f>F33/D33*100</f>
        <v>15.22544149823846</v>
      </c>
      <c r="H33" s="32">
        <f>F33/E33*100</f>
        <v>15.22544149823846</v>
      </c>
    </row>
    <row r="34" spans="1:10" ht="37.5" x14ac:dyDescent="0.25">
      <c r="A34" s="34" t="s">
        <v>432</v>
      </c>
      <c r="B34" s="34" t="s">
        <v>431</v>
      </c>
      <c r="C34" s="17" t="s">
        <v>430</v>
      </c>
      <c r="D34" s="33">
        <v>15020792</v>
      </c>
      <c r="E34" s="33">
        <v>15020792</v>
      </c>
      <c r="F34" s="33">
        <v>2640605.98</v>
      </c>
      <c r="G34" s="32">
        <f>F34/D34*100</f>
        <v>17.579672097183689</v>
      </c>
      <c r="H34" s="32">
        <f>F34/E34*100</f>
        <v>17.579672097183689</v>
      </c>
    </row>
    <row r="35" spans="1:10" ht="18.75" x14ac:dyDescent="0.25">
      <c r="A35" s="34" t="s">
        <v>429</v>
      </c>
      <c r="B35" s="34" t="s">
        <v>428</v>
      </c>
      <c r="C35" s="17" t="s">
        <v>427</v>
      </c>
      <c r="D35" s="33">
        <v>600000</v>
      </c>
      <c r="E35" s="33">
        <v>600000</v>
      </c>
      <c r="F35" s="33">
        <v>0</v>
      </c>
      <c r="G35" s="32">
        <f>F35/D35*100</f>
        <v>0</v>
      </c>
      <c r="H35" s="32">
        <f>F35/E35*100</f>
        <v>0</v>
      </c>
    </row>
    <row r="36" spans="1:10" ht="18.75" x14ac:dyDescent="0.25">
      <c r="A36" s="30" t="s">
        <v>426</v>
      </c>
      <c r="B36" s="30"/>
      <c r="C36" s="9" t="s">
        <v>425</v>
      </c>
      <c r="D36" s="29">
        <v>543073300</v>
      </c>
      <c r="E36" s="29">
        <v>543073300</v>
      </c>
      <c r="F36" s="29">
        <v>140556998.27000001</v>
      </c>
      <c r="G36" s="28">
        <f>F36/D36*100</f>
        <v>25.881772915368884</v>
      </c>
      <c r="H36" s="28">
        <f>F36/E36*100</f>
        <v>25.881772915368884</v>
      </c>
      <c r="I36" s="54">
        <f>F36/F117*100</f>
        <v>15.547198998762807</v>
      </c>
      <c r="J36" s="54">
        <f>F36/J5*100</f>
        <v>23.136002409425529</v>
      </c>
    </row>
    <row r="37" spans="1:10" ht="37.5" x14ac:dyDescent="0.25">
      <c r="A37" s="34" t="s">
        <v>424</v>
      </c>
      <c r="B37" s="34" t="s">
        <v>423</v>
      </c>
      <c r="C37" s="17" t="s">
        <v>422</v>
      </c>
      <c r="D37" s="33">
        <v>102978600</v>
      </c>
      <c r="E37" s="33">
        <v>102978600</v>
      </c>
      <c r="F37" s="33">
        <v>21447477.82</v>
      </c>
      <c r="G37" s="32">
        <f>F37/D37*100</f>
        <v>20.827121188285723</v>
      </c>
      <c r="H37" s="32">
        <f>F37/E37*100</f>
        <v>20.827121188285723</v>
      </c>
    </row>
    <row r="38" spans="1:10" ht="37.5" x14ac:dyDescent="0.25">
      <c r="A38" s="34" t="s">
        <v>421</v>
      </c>
      <c r="B38" s="34" t="s">
        <v>420</v>
      </c>
      <c r="C38" s="17" t="s">
        <v>419</v>
      </c>
      <c r="D38" s="33">
        <v>98163000</v>
      </c>
      <c r="E38" s="33">
        <v>98163000</v>
      </c>
      <c r="F38" s="33">
        <v>23624776.879999999</v>
      </c>
      <c r="G38" s="32">
        <f>F38/D38*100</f>
        <v>24.06688556788199</v>
      </c>
      <c r="H38" s="32">
        <f>F38/E38*100</f>
        <v>24.06688556788199</v>
      </c>
    </row>
    <row r="39" spans="1:10" ht="18.75" x14ac:dyDescent="0.25">
      <c r="A39" s="34" t="s">
        <v>418</v>
      </c>
      <c r="B39" s="34" t="s">
        <v>417</v>
      </c>
      <c r="C39" s="17" t="s">
        <v>416</v>
      </c>
      <c r="D39" s="33">
        <v>16132100</v>
      </c>
      <c r="E39" s="33">
        <v>16132100</v>
      </c>
      <c r="F39" s="33">
        <v>4390245.4800000004</v>
      </c>
      <c r="G39" s="32">
        <f>F39/D39*100</f>
        <v>27.214345807427431</v>
      </c>
      <c r="H39" s="32">
        <f>F39/E39*100</f>
        <v>27.214345807427431</v>
      </c>
    </row>
    <row r="40" spans="1:10" ht="37.5" x14ac:dyDescent="0.25">
      <c r="A40" s="34" t="s">
        <v>415</v>
      </c>
      <c r="B40" s="34" t="s">
        <v>414</v>
      </c>
      <c r="C40" s="17" t="s">
        <v>413</v>
      </c>
      <c r="D40" s="33">
        <v>56017700</v>
      </c>
      <c r="E40" s="33">
        <v>56017700</v>
      </c>
      <c r="F40" s="33">
        <v>14240463.02</v>
      </c>
      <c r="G40" s="32">
        <f>F40/D40*100</f>
        <v>25.421363283390786</v>
      </c>
      <c r="H40" s="32">
        <f>F40/E40*100</f>
        <v>25.421363283390786</v>
      </c>
    </row>
    <row r="41" spans="1:10" ht="18.75" x14ac:dyDescent="0.25">
      <c r="A41" s="34" t="s">
        <v>412</v>
      </c>
      <c r="B41" s="34" t="s">
        <v>411</v>
      </c>
      <c r="C41" s="17" t="s">
        <v>410</v>
      </c>
      <c r="D41" s="33">
        <v>33385400</v>
      </c>
      <c r="E41" s="33">
        <v>33385400</v>
      </c>
      <c r="F41" s="33">
        <v>6935033.2300000004</v>
      </c>
      <c r="G41" s="32">
        <f>F41/D41*100</f>
        <v>20.772652806316536</v>
      </c>
      <c r="H41" s="32">
        <f>F41/E41*100</f>
        <v>20.772652806316536</v>
      </c>
    </row>
    <row r="42" spans="1:10" ht="37.5" x14ac:dyDescent="0.25">
      <c r="A42" s="34" t="s">
        <v>409</v>
      </c>
      <c r="B42" s="34" t="s">
        <v>408</v>
      </c>
      <c r="C42" s="17" t="s">
        <v>407</v>
      </c>
      <c r="D42" s="33">
        <v>7570700</v>
      </c>
      <c r="E42" s="33">
        <v>7570700</v>
      </c>
      <c r="F42" s="33">
        <v>541566.19999999995</v>
      </c>
      <c r="G42" s="32">
        <f>F42/D42*100</f>
        <v>7.153449482874767</v>
      </c>
      <c r="H42" s="32">
        <f>F42/E42*100</f>
        <v>7.153449482874767</v>
      </c>
    </row>
    <row r="43" spans="1:10" ht="37.5" x14ac:dyDescent="0.25">
      <c r="A43" s="34" t="s">
        <v>406</v>
      </c>
      <c r="B43" s="34" t="s">
        <v>405</v>
      </c>
      <c r="C43" s="17" t="s">
        <v>404</v>
      </c>
      <c r="D43" s="33">
        <v>43203900</v>
      </c>
      <c r="E43" s="33">
        <v>43203900</v>
      </c>
      <c r="F43" s="33">
        <v>9550086.6400000006</v>
      </c>
      <c r="G43" s="32">
        <f>F43/D43*100</f>
        <v>22.104686475063595</v>
      </c>
      <c r="H43" s="32">
        <f>F43/E43*100</f>
        <v>22.104686475063595</v>
      </c>
    </row>
    <row r="44" spans="1:10" ht="37.5" x14ac:dyDescent="0.25">
      <c r="A44" s="34" t="s">
        <v>403</v>
      </c>
      <c r="B44" s="34" t="s">
        <v>402</v>
      </c>
      <c r="C44" s="17" t="s">
        <v>401</v>
      </c>
      <c r="D44" s="33">
        <v>31138700</v>
      </c>
      <c r="E44" s="33">
        <v>31138700</v>
      </c>
      <c r="F44" s="33">
        <v>14061344.060000001</v>
      </c>
      <c r="G44" s="32">
        <f>F44/D44*100</f>
        <v>45.157132635594941</v>
      </c>
      <c r="H44" s="32">
        <f>F44/E44*100</f>
        <v>45.157132635594941</v>
      </c>
    </row>
    <row r="45" spans="1:10" ht="37.5" x14ac:dyDescent="0.25">
      <c r="A45" s="34" t="s">
        <v>400</v>
      </c>
      <c r="B45" s="34" t="s">
        <v>399</v>
      </c>
      <c r="C45" s="17" t="s">
        <v>398</v>
      </c>
      <c r="D45" s="33">
        <v>154483200</v>
      </c>
      <c r="E45" s="33">
        <v>154483200</v>
      </c>
      <c r="F45" s="33">
        <v>45766004.939999998</v>
      </c>
      <c r="G45" s="32">
        <f>F45/D45*100</f>
        <v>29.625231054250555</v>
      </c>
      <c r="H45" s="32">
        <f>F45/E45*100</f>
        <v>29.625231054250555</v>
      </c>
    </row>
    <row r="46" spans="1:10" ht="26.25" customHeight="1" x14ac:dyDescent="0.25">
      <c r="A46" s="30" t="s">
        <v>397</v>
      </c>
      <c r="B46" s="30"/>
      <c r="C46" s="9" t="s">
        <v>396</v>
      </c>
      <c r="D46" s="29">
        <v>704326860.5</v>
      </c>
      <c r="E46" s="29">
        <v>704326860.5</v>
      </c>
      <c r="F46" s="29">
        <v>97506449</v>
      </c>
      <c r="G46" s="28">
        <f>F46/D46*100</f>
        <v>13.843920268890555</v>
      </c>
      <c r="H46" s="28">
        <f>F46/E46*100</f>
        <v>13.843920268890555</v>
      </c>
      <c r="I46" s="54">
        <f>F46/F117*100</f>
        <v>10.785319727401124</v>
      </c>
      <c r="J46" s="54">
        <f>F46/J5*100</f>
        <v>16.049783836910674</v>
      </c>
    </row>
    <row r="47" spans="1:10" ht="37.5" x14ac:dyDescent="0.25">
      <c r="A47" s="34" t="s">
        <v>395</v>
      </c>
      <c r="B47" s="34" t="s">
        <v>394</v>
      </c>
      <c r="C47" s="17" t="s">
        <v>393</v>
      </c>
      <c r="D47" s="33">
        <v>1040600</v>
      </c>
      <c r="E47" s="33">
        <v>1040600</v>
      </c>
      <c r="F47" s="33">
        <v>92790.45</v>
      </c>
      <c r="G47" s="32">
        <f>F47/D47*100</f>
        <v>8.9170142225639051</v>
      </c>
      <c r="H47" s="32">
        <f>F47/E47*100</f>
        <v>8.9170142225639051</v>
      </c>
    </row>
    <row r="48" spans="1:10" ht="75" x14ac:dyDescent="0.25">
      <c r="A48" s="34" t="s">
        <v>392</v>
      </c>
      <c r="B48" s="34" t="s">
        <v>391</v>
      </c>
      <c r="C48" s="17" t="s">
        <v>390</v>
      </c>
      <c r="D48" s="33">
        <v>32694042</v>
      </c>
      <c r="E48" s="33">
        <v>32694042</v>
      </c>
      <c r="F48" s="33">
        <v>4807464.49</v>
      </c>
      <c r="G48" s="32">
        <f>F48/D48*100</f>
        <v>14.704405438764653</v>
      </c>
      <c r="H48" s="32">
        <f>F48/E48*100</f>
        <v>14.704405438764653</v>
      </c>
    </row>
    <row r="49" spans="1:8" ht="131.25" x14ac:dyDescent="0.25">
      <c r="A49" s="34" t="s">
        <v>389</v>
      </c>
      <c r="B49" s="34" t="s">
        <v>388</v>
      </c>
      <c r="C49" s="17" t="s">
        <v>387</v>
      </c>
      <c r="D49" s="33">
        <v>270457820</v>
      </c>
      <c r="E49" s="33">
        <v>270457820</v>
      </c>
      <c r="F49" s="33">
        <v>49492616.880000003</v>
      </c>
      <c r="G49" s="32">
        <f>F49/D49*100</f>
        <v>18.299569552102433</v>
      </c>
      <c r="H49" s="32">
        <f>F49/E49*100</f>
        <v>18.299569552102433</v>
      </c>
    </row>
    <row r="50" spans="1:8" ht="93.75" x14ac:dyDescent="0.25">
      <c r="A50" s="34" t="s">
        <v>386</v>
      </c>
      <c r="B50" s="34" t="s">
        <v>385</v>
      </c>
      <c r="C50" s="17" t="s">
        <v>384</v>
      </c>
      <c r="D50" s="33">
        <v>61031000</v>
      </c>
      <c r="E50" s="33">
        <v>61031000</v>
      </c>
      <c r="F50" s="33">
        <v>8417806.6999999993</v>
      </c>
      <c r="G50" s="32">
        <f>F50/D50*100</f>
        <v>13.792673723189852</v>
      </c>
      <c r="H50" s="32">
        <f>F50/E50*100</f>
        <v>13.792673723189852</v>
      </c>
    </row>
    <row r="51" spans="1:8" ht="37.5" x14ac:dyDescent="0.25">
      <c r="A51" s="34" t="s">
        <v>383</v>
      </c>
      <c r="B51" s="34" t="s">
        <v>382</v>
      </c>
      <c r="C51" s="17" t="s">
        <v>381</v>
      </c>
      <c r="D51" s="33">
        <v>4632600</v>
      </c>
      <c r="E51" s="33">
        <v>4632600</v>
      </c>
      <c r="F51" s="33">
        <v>0</v>
      </c>
      <c r="G51" s="32">
        <f>F51/D51*100</f>
        <v>0</v>
      </c>
      <c r="H51" s="32">
        <f>F51/E51*100</f>
        <v>0</v>
      </c>
    </row>
    <row r="52" spans="1:8" ht="37.5" x14ac:dyDescent="0.25">
      <c r="A52" s="34" t="s">
        <v>380</v>
      </c>
      <c r="B52" s="34" t="s">
        <v>379</v>
      </c>
      <c r="C52" s="17" t="s">
        <v>378</v>
      </c>
      <c r="D52" s="33">
        <v>3617692.5</v>
      </c>
      <c r="E52" s="33">
        <v>3617692.5</v>
      </c>
      <c r="F52" s="33">
        <v>764773.43</v>
      </c>
      <c r="G52" s="32">
        <f>F52/D52*100</f>
        <v>21.139813016169839</v>
      </c>
      <c r="H52" s="32">
        <f>F52/E52*100</f>
        <v>21.139813016169839</v>
      </c>
    </row>
    <row r="53" spans="1:8" ht="37.5" x14ac:dyDescent="0.25">
      <c r="A53" s="34" t="s">
        <v>377</v>
      </c>
      <c r="B53" s="34" t="s">
        <v>376</v>
      </c>
      <c r="C53" s="17" t="s">
        <v>375</v>
      </c>
      <c r="D53" s="33">
        <v>161900</v>
      </c>
      <c r="E53" s="33">
        <v>161900</v>
      </c>
      <c r="F53" s="33">
        <v>0</v>
      </c>
      <c r="G53" s="32">
        <f>F53/D53*100</f>
        <v>0</v>
      </c>
      <c r="H53" s="32">
        <f>F53/E53*100</f>
        <v>0</v>
      </c>
    </row>
    <row r="54" spans="1:8" ht="18.75" x14ac:dyDescent="0.25">
      <c r="A54" s="34" t="s">
        <v>374</v>
      </c>
      <c r="B54" s="34" t="s">
        <v>373</v>
      </c>
      <c r="C54" s="17" t="s">
        <v>372</v>
      </c>
      <c r="D54" s="33">
        <v>1536100</v>
      </c>
      <c r="E54" s="33">
        <v>1536100</v>
      </c>
      <c r="F54" s="33">
        <v>0</v>
      </c>
      <c r="G54" s="32">
        <f>F54/D54*100</f>
        <v>0</v>
      </c>
      <c r="H54" s="32">
        <f>F54/E54*100</f>
        <v>0</v>
      </c>
    </row>
    <row r="55" spans="1:8" ht="56.25" x14ac:dyDescent="0.25">
      <c r="A55" s="34" t="s">
        <v>371</v>
      </c>
      <c r="B55" s="34" t="s">
        <v>370</v>
      </c>
      <c r="C55" s="17" t="s">
        <v>369</v>
      </c>
      <c r="D55" s="33">
        <v>2187500</v>
      </c>
      <c r="E55" s="33">
        <v>2187500</v>
      </c>
      <c r="F55" s="33">
        <v>0</v>
      </c>
      <c r="G55" s="32">
        <f>F55/D55*100</f>
        <v>0</v>
      </c>
      <c r="H55" s="32">
        <f>F55/E55*100</f>
        <v>0</v>
      </c>
    </row>
    <row r="56" spans="1:8" ht="18.75" x14ac:dyDescent="0.25">
      <c r="A56" s="34" t="s">
        <v>368</v>
      </c>
      <c r="B56" s="34" t="s">
        <v>367</v>
      </c>
      <c r="C56" s="17" t="s">
        <v>366</v>
      </c>
      <c r="D56" s="33">
        <v>10902100</v>
      </c>
      <c r="E56" s="33">
        <v>10902100</v>
      </c>
      <c r="F56" s="33">
        <v>2172261.9300000002</v>
      </c>
      <c r="G56" s="32">
        <f>F56/D56*100</f>
        <v>19.925169737940397</v>
      </c>
      <c r="H56" s="32">
        <f>F56/E56*100</f>
        <v>19.925169737940397</v>
      </c>
    </row>
    <row r="57" spans="1:8" ht="93.75" x14ac:dyDescent="0.25">
      <c r="A57" s="34" t="s">
        <v>365</v>
      </c>
      <c r="B57" s="34" t="s">
        <v>364</v>
      </c>
      <c r="C57" s="17" t="s">
        <v>363</v>
      </c>
      <c r="D57" s="33">
        <v>23232000</v>
      </c>
      <c r="E57" s="33">
        <v>23232000</v>
      </c>
      <c r="F57" s="33">
        <v>0</v>
      </c>
      <c r="G57" s="32">
        <f>F57/D57*100</f>
        <v>0</v>
      </c>
      <c r="H57" s="32">
        <f>F57/E57*100</f>
        <v>0</v>
      </c>
    </row>
    <row r="58" spans="1:8" ht="75" x14ac:dyDescent="0.25">
      <c r="A58" s="34" t="s">
        <v>362</v>
      </c>
      <c r="B58" s="34" t="s">
        <v>361</v>
      </c>
      <c r="C58" s="17" t="s">
        <v>360</v>
      </c>
      <c r="D58" s="33">
        <v>1857900</v>
      </c>
      <c r="E58" s="33">
        <v>1857900</v>
      </c>
      <c r="F58" s="33">
        <v>858111.75</v>
      </c>
      <c r="G58" s="32">
        <f>F58/D58*100</f>
        <v>46.187187146778619</v>
      </c>
      <c r="H58" s="32">
        <f>F58/E58*100</f>
        <v>46.187187146778619</v>
      </c>
    </row>
    <row r="59" spans="1:8" ht="37.5" x14ac:dyDescent="0.25">
      <c r="A59" s="34" t="s">
        <v>359</v>
      </c>
      <c r="B59" s="34" t="s">
        <v>358</v>
      </c>
      <c r="C59" s="17" t="s">
        <v>357</v>
      </c>
      <c r="D59" s="33">
        <v>16800</v>
      </c>
      <c r="E59" s="33">
        <v>16800</v>
      </c>
      <c r="F59" s="33">
        <v>4200</v>
      </c>
      <c r="G59" s="32">
        <f>F59/D59*100</f>
        <v>25</v>
      </c>
      <c r="H59" s="32">
        <f>F59/E59*100</f>
        <v>25</v>
      </c>
    </row>
    <row r="60" spans="1:8" ht="56.25" x14ac:dyDescent="0.25">
      <c r="A60" s="34" t="s">
        <v>356</v>
      </c>
      <c r="B60" s="34" t="s">
        <v>355</v>
      </c>
      <c r="C60" s="17" t="s">
        <v>354</v>
      </c>
      <c r="D60" s="33">
        <v>4234800</v>
      </c>
      <c r="E60" s="33">
        <v>4234800</v>
      </c>
      <c r="F60" s="33">
        <v>0</v>
      </c>
      <c r="G60" s="32">
        <f>F60/D60*100</f>
        <v>0</v>
      </c>
      <c r="H60" s="32">
        <f>F60/E60*100</f>
        <v>0</v>
      </c>
    </row>
    <row r="61" spans="1:8" ht="37.5" x14ac:dyDescent="0.25">
      <c r="A61" s="34" t="s">
        <v>353</v>
      </c>
      <c r="B61" s="34" t="s">
        <v>352</v>
      </c>
      <c r="C61" s="17" t="s">
        <v>351</v>
      </c>
      <c r="D61" s="33">
        <v>6420000</v>
      </c>
      <c r="E61" s="33">
        <v>6420000</v>
      </c>
      <c r="F61" s="33">
        <v>0</v>
      </c>
      <c r="G61" s="32">
        <f>F61/D61*100</f>
        <v>0</v>
      </c>
      <c r="H61" s="32">
        <f>F61/E61*100</f>
        <v>0</v>
      </c>
    </row>
    <row r="62" spans="1:8" ht="37.5" x14ac:dyDescent="0.25">
      <c r="A62" s="34" t="s">
        <v>348</v>
      </c>
      <c r="B62" s="34" t="s">
        <v>350</v>
      </c>
      <c r="C62" s="17" t="s">
        <v>346</v>
      </c>
      <c r="D62" s="33">
        <v>60804438</v>
      </c>
      <c r="E62" s="33">
        <v>60804438</v>
      </c>
      <c r="F62" s="33">
        <v>11792528.74</v>
      </c>
      <c r="G62" s="32">
        <f>F62/D62*100</f>
        <v>19.394190831925791</v>
      </c>
      <c r="H62" s="32">
        <f>F62/E62*100</f>
        <v>19.394190831925791</v>
      </c>
    </row>
    <row r="63" spans="1:8" ht="37.5" x14ac:dyDescent="0.25">
      <c r="A63" s="34" t="s">
        <v>348</v>
      </c>
      <c r="B63" s="34" t="s">
        <v>349</v>
      </c>
      <c r="C63" s="17" t="s">
        <v>346</v>
      </c>
      <c r="D63" s="33">
        <v>9991300</v>
      </c>
      <c r="E63" s="33">
        <v>9991300</v>
      </c>
      <c r="F63" s="33">
        <v>1761125.59</v>
      </c>
      <c r="G63" s="32">
        <f>F63/D63*100</f>
        <v>17.626591034199755</v>
      </c>
      <c r="H63" s="32">
        <f>F63/E63*100</f>
        <v>17.626591034199755</v>
      </c>
    </row>
    <row r="64" spans="1:8" ht="37.5" x14ac:dyDescent="0.25">
      <c r="A64" s="34" t="s">
        <v>348</v>
      </c>
      <c r="B64" s="34" t="s">
        <v>347</v>
      </c>
      <c r="C64" s="17" t="s">
        <v>346</v>
      </c>
      <c r="D64" s="33">
        <v>8312800</v>
      </c>
      <c r="E64" s="33">
        <v>8312800</v>
      </c>
      <c r="F64" s="33">
        <v>1851412.04</v>
      </c>
      <c r="G64" s="32">
        <f>F64/D64*100</f>
        <v>22.271822250024059</v>
      </c>
      <c r="H64" s="32">
        <f>F64/E64*100</f>
        <v>22.271822250024059</v>
      </c>
    </row>
    <row r="65" spans="1:10" ht="37.5" x14ac:dyDescent="0.25">
      <c r="A65" s="34" t="s">
        <v>345</v>
      </c>
      <c r="B65" s="34" t="s">
        <v>344</v>
      </c>
      <c r="C65" s="17" t="s">
        <v>343</v>
      </c>
      <c r="D65" s="33">
        <v>201195468</v>
      </c>
      <c r="E65" s="33">
        <v>201195468</v>
      </c>
      <c r="F65" s="33">
        <v>15491357</v>
      </c>
      <c r="G65" s="32">
        <f>F65/D65*100</f>
        <v>7.6996550439197771</v>
      </c>
      <c r="H65" s="32">
        <f>F65/E65*100</f>
        <v>7.6996550439197771</v>
      </c>
    </row>
    <row r="66" spans="1:10" ht="18.75" x14ac:dyDescent="0.25">
      <c r="A66" s="30" t="s">
        <v>342</v>
      </c>
      <c r="B66" s="30"/>
      <c r="C66" s="9" t="s">
        <v>341</v>
      </c>
      <c r="D66" s="29">
        <v>87418400</v>
      </c>
      <c r="E66" s="29">
        <v>87418400</v>
      </c>
      <c r="F66" s="29">
        <v>17901637.59</v>
      </c>
      <c r="G66" s="28">
        <f>F66/D66*100</f>
        <v>20.478111690445033</v>
      </c>
      <c r="H66" s="28">
        <f>F66/E66*100</f>
        <v>20.478111690445033</v>
      </c>
      <c r="I66" s="54">
        <f>F66/F117*100</f>
        <v>1.9801242587781296</v>
      </c>
      <c r="J66" s="54">
        <f>F66/J5*100</f>
        <v>2.9466503661333676</v>
      </c>
    </row>
    <row r="67" spans="1:10" ht="18.75" x14ac:dyDescent="0.25">
      <c r="A67" s="34" t="s">
        <v>340</v>
      </c>
      <c r="B67" s="34" t="s">
        <v>339</v>
      </c>
      <c r="C67" s="17" t="s">
        <v>338</v>
      </c>
      <c r="D67" s="33">
        <v>10000000</v>
      </c>
      <c r="E67" s="33">
        <v>10000000</v>
      </c>
      <c r="F67" s="33">
        <v>3383918</v>
      </c>
      <c r="G67" s="32">
        <f>F67/D67*100</f>
        <v>33.839179999999999</v>
      </c>
      <c r="H67" s="32">
        <f>F67/E67*100</f>
        <v>33.839179999999999</v>
      </c>
    </row>
    <row r="68" spans="1:10" ht="18.75" x14ac:dyDescent="0.25">
      <c r="A68" s="34" t="s">
        <v>337</v>
      </c>
      <c r="B68" s="34" t="s">
        <v>336</v>
      </c>
      <c r="C68" s="17" t="s">
        <v>335</v>
      </c>
      <c r="D68" s="33">
        <v>16279900</v>
      </c>
      <c r="E68" s="33">
        <v>16279900</v>
      </c>
      <c r="F68" s="33">
        <v>3500496.3</v>
      </c>
      <c r="G68" s="32">
        <f>F68/D68*100</f>
        <v>21.501952100442875</v>
      </c>
      <c r="H68" s="32">
        <f>F68/E68*100</f>
        <v>21.501952100442875</v>
      </c>
    </row>
    <row r="69" spans="1:10" ht="18.75" x14ac:dyDescent="0.25">
      <c r="A69" s="34" t="s">
        <v>334</v>
      </c>
      <c r="B69" s="34" t="s">
        <v>333</v>
      </c>
      <c r="C69" s="17" t="s">
        <v>332</v>
      </c>
      <c r="D69" s="33">
        <v>28345500</v>
      </c>
      <c r="E69" s="33">
        <v>28345500</v>
      </c>
      <c r="F69" s="33">
        <v>5802406.7199999997</v>
      </c>
      <c r="G69" s="32">
        <f>F69/D69*100</f>
        <v>20.470292356811488</v>
      </c>
      <c r="H69" s="32">
        <f>F69/E69*100</f>
        <v>20.470292356811488</v>
      </c>
    </row>
    <row r="70" spans="1:10" ht="18.75" x14ac:dyDescent="0.25">
      <c r="A70" s="34" t="s">
        <v>331</v>
      </c>
      <c r="B70" s="34" t="s">
        <v>330</v>
      </c>
      <c r="C70" s="17" t="s">
        <v>329</v>
      </c>
      <c r="D70" s="33">
        <v>14698000</v>
      </c>
      <c r="E70" s="33">
        <v>14698000</v>
      </c>
      <c r="F70" s="33">
        <v>2899690.24</v>
      </c>
      <c r="G70" s="32">
        <f>F70/D70*100</f>
        <v>19.728468090896722</v>
      </c>
      <c r="H70" s="32">
        <f>F70/E70*100</f>
        <v>19.728468090896722</v>
      </c>
    </row>
    <row r="71" spans="1:10" ht="37.5" x14ac:dyDescent="0.25">
      <c r="A71" s="34" t="s">
        <v>328</v>
      </c>
      <c r="B71" s="34" t="s">
        <v>327</v>
      </c>
      <c r="C71" s="17" t="s">
        <v>326</v>
      </c>
      <c r="D71" s="33">
        <v>10449000</v>
      </c>
      <c r="E71" s="33">
        <v>10449000</v>
      </c>
      <c r="F71" s="33">
        <v>2301291.25</v>
      </c>
      <c r="G71" s="32">
        <f>F71/D71*100</f>
        <v>22.02403340032539</v>
      </c>
      <c r="H71" s="32">
        <f>F71/E71*100</f>
        <v>22.02403340032539</v>
      </c>
    </row>
    <row r="72" spans="1:10" ht="18.75" x14ac:dyDescent="0.25">
      <c r="A72" s="34" t="s">
        <v>324</v>
      </c>
      <c r="B72" s="34" t="s">
        <v>325</v>
      </c>
      <c r="C72" s="17" t="s">
        <v>322</v>
      </c>
      <c r="D72" s="33">
        <v>3468700</v>
      </c>
      <c r="E72" s="33">
        <v>3468700</v>
      </c>
      <c r="F72" s="33">
        <v>13835.08</v>
      </c>
      <c r="G72" s="32">
        <f>F72/D72*100</f>
        <v>0.39885490241300775</v>
      </c>
      <c r="H72" s="32">
        <f>F72/E72*100</f>
        <v>0.39885490241300775</v>
      </c>
    </row>
    <row r="73" spans="1:10" ht="18.75" x14ac:dyDescent="0.25">
      <c r="A73" s="34" t="s">
        <v>324</v>
      </c>
      <c r="B73" s="34" t="s">
        <v>323</v>
      </c>
      <c r="C73" s="17" t="s">
        <v>322</v>
      </c>
      <c r="D73" s="33">
        <v>4177300</v>
      </c>
      <c r="E73" s="33">
        <v>4177300</v>
      </c>
      <c r="F73" s="33">
        <v>0</v>
      </c>
      <c r="G73" s="32">
        <f>F73/D73*100</f>
        <v>0</v>
      </c>
      <c r="H73" s="32">
        <f>F73/E73*100</f>
        <v>0</v>
      </c>
    </row>
    <row r="74" spans="1:10" ht="18.75" x14ac:dyDescent="0.25">
      <c r="A74" s="30" t="s">
        <v>321</v>
      </c>
      <c r="B74" s="30"/>
      <c r="C74" s="9" t="s">
        <v>320</v>
      </c>
      <c r="D74" s="29">
        <v>150298900</v>
      </c>
      <c r="E74" s="29">
        <v>150298900</v>
      </c>
      <c r="F74" s="29">
        <v>26678666.620000001</v>
      </c>
      <c r="G74" s="28">
        <f>F74/D74*100</f>
        <v>17.750407102114522</v>
      </c>
      <c r="H74" s="28">
        <f>F74/E74*100</f>
        <v>17.750407102114522</v>
      </c>
      <c r="I74" s="54">
        <f>F74/F117*100</f>
        <v>2.950963268054648</v>
      </c>
      <c r="J74" s="54">
        <f>F74/J5*100</f>
        <v>4.3913693576104311</v>
      </c>
    </row>
    <row r="75" spans="1:10" ht="37.5" x14ac:dyDescent="0.25">
      <c r="A75" s="34" t="s">
        <v>319</v>
      </c>
      <c r="B75" s="34" t="s">
        <v>318</v>
      </c>
      <c r="C75" s="17" t="s">
        <v>317</v>
      </c>
      <c r="D75" s="33">
        <v>17800000</v>
      </c>
      <c r="E75" s="33">
        <v>17800000</v>
      </c>
      <c r="F75" s="33">
        <v>2988304.63</v>
      </c>
      <c r="G75" s="32">
        <f>F75/D75*100</f>
        <v>16.788228258426965</v>
      </c>
      <c r="H75" s="32">
        <f>F75/E75*100</f>
        <v>16.788228258426965</v>
      </c>
    </row>
    <row r="76" spans="1:10" ht="37.5" x14ac:dyDescent="0.25">
      <c r="A76" s="34" t="s">
        <v>316</v>
      </c>
      <c r="B76" s="34" t="s">
        <v>315</v>
      </c>
      <c r="C76" s="17" t="s">
        <v>314</v>
      </c>
      <c r="D76" s="33">
        <v>4000000</v>
      </c>
      <c r="E76" s="33">
        <v>4000000</v>
      </c>
      <c r="F76" s="33">
        <v>600792.46</v>
      </c>
      <c r="G76" s="32">
        <f>F76/D76*100</f>
        <v>15.019811499999999</v>
      </c>
      <c r="H76" s="32">
        <f>F76/E76*100</f>
        <v>15.019811499999999</v>
      </c>
    </row>
    <row r="77" spans="1:10" ht="37.5" x14ac:dyDescent="0.25">
      <c r="A77" s="34" t="s">
        <v>313</v>
      </c>
      <c r="B77" s="34" t="s">
        <v>312</v>
      </c>
      <c r="C77" s="17" t="s">
        <v>311</v>
      </c>
      <c r="D77" s="33">
        <v>15454400</v>
      </c>
      <c r="E77" s="33">
        <v>15454400</v>
      </c>
      <c r="F77" s="33">
        <v>3169486.93</v>
      </c>
      <c r="G77" s="32">
        <f>F77/D77*100</f>
        <v>20.508637863650485</v>
      </c>
      <c r="H77" s="32">
        <f>F77/E77*100</f>
        <v>20.508637863650485</v>
      </c>
    </row>
    <row r="78" spans="1:10" ht="37.5" x14ac:dyDescent="0.25">
      <c r="A78" s="34" t="s">
        <v>310</v>
      </c>
      <c r="B78" s="34" t="s">
        <v>309</v>
      </c>
      <c r="C78" s="17" t="s">
        <v>308</v>
      </c>
      <c r="D78" s="33">
        <v>1000000</v>
      </c>
      <c r="E78" s="33">
        <v>1000000</v>
      </c>
      <c r="F78" s="33">
        <v>85932.82</v>
      </c>
      <c r="G78" s="32">
        <f>F78/D78*100</f>
        <v>8.5932820000000003</v>
      </c>
      <c r="H78" s="32">
        <f>F78/E78*100</f>
        <v>8.5932820000000003</v>
      </c>
    </row>
    <row r="79" spans="1:10" ht="56.25" x14ac:dyDescent="0.25">
      <c r="A79" s="34" t="s">
        <v>307</v>
      </c>
      <c r="B79" s="34" t="s">
        <v>306</v>
      </c>
      <c r="C79" s="17" t="s">
        <v>305</v>
      </c>
      <c r="D79" s="33">
        <v>42400300</v>
      </c>
      <c r="E79" s="33">
        <v>42400300</v>
      </c>
      <c r="F79" s="33">
        <v>8696290.8000000007</v>
      </c>
      <c r="G79" s="32">
        <f>F79/D79*100</f>
        <v>20.509974693575284</v>
      </c>
      <c r="H79" s="32">
        <f>F79/E79*100</f>
        <v>20.509974693575284</v>
      </c>
    </row>
    <row r="80" spans="1:10" ht="56.25" x14ac:dyDescent="0.25">
      <c r="A80" s="34" t="s">
        <v>304</v>
      </c>
      <c r="B80" s="34" t="s">
        <v>303</v>
      </c>
      <c r="C80" s="17" t="s">
        <v>302</v>
      </c>
      <c r="D80" s="33">
        <v>1403800</v>
      </c>
      <c r="E80" s="33">
        <v>1403800</v>
      </c>
      <c r="F80" s="33">
        <v>0</v>
      </c>
      <c r="G80" s="32">
        <f>F80/D80*100</f>
        <v>0</v>
      </c>
      <c r="H80" s="32">
        <f>F80/E80*100</f>
        <v>0</v>
      </c>
    </row>
    <row r="81" spans="1:9" ht="75" x14ac:dyDescent="0.25">
      <c r="A81" s="34" t="s">
        <v>301</v>
      </c>
      <c r="B81" s="34" t="s">
        <v>300</v>
      </c>
      <c r="C81" s="17" t="s">
        <v>299</v>
      </c>
      <c r="D81" s="33">
        <v>2000000</v>
      </c>
      <c r="E81" s="33">
        <v>2000000</v>
      </c>
      <c r="F81" s="33">
        <v>0</v>
      </c>
      <c r="G81" s="32">
        <f>F81/D81*100</f>
        <v>0</v>
      </c>
      <c r="H81" s="32">
        <f>F81/E81*100</f>
        <v>0</v>
      </c>
    </row>
    <row r="82" spans="1:9" ht="75" x14ac:dyDescent="0.25">
      <c r="A82" s="34" t="s">
        <v>298</v>
      </c>
      <c r="B82" s="34" t="s">
        <v>297</v>
      </c>
      <c r="C82" s="17" t="s">
        <v>296</v>
      </c>
      <c r="D82" s="33">
        <v>15120400</v>
      </c>
      <c r="E82" s="33">
        <v>15120400</v>
      </c>
      <c r="F82" s="33">
        <v>352393.57</v>
      </c>
      <c r="G82" s="32">
        <f>F82/D82*100</f>
        <v>2.3305836485807254</v>
      </c>
      <c r="H82" s="32">
        <f>F82/E82*100</f>
        <v>2.3305836485807254</v>
      </c>
    </row>
    <row r="83" spans="1:9" ht="56.25" x14ac:dyDescent="0.25">
      <c r="A83" s="34" t="s">
        <v>295</v>
      </c>
      <c r="B83" s="34" t="s">
        <v>294</v>
      </c>
      <c r="C83" s="17" t="s">
        <v>293</v>
      </c>
      <c r="D83" s="33">
        <v>51120000</v>
      </c>
      <c r="E83" s="33">
        <v>51120000</v>
      </c>
      <c r="F83" s="33">
        <v>10785465.41</v>
      </c>
      <c r="G83" s="32">
        <f>F83/D83*100</f>
        <v>21.09832826682316</v>
      </c>
      <c r="H83" s="32">
        <f>F83/E83*100</f>
        <v>21.09832826682316</v>
      </c>
    </row>
    <row r="84" spans="1:9" ht="18.75" x14ac:dyDescent="0.25">
      <c r="A84" s="30" t="s">
        <v>292</v>
      </c>
      <c r="B84" s="30"/>
      <c r="C84" s="9" t="s">
        <v>291</v>
      </c>
      <c r="D84" s="29">
        <v>150853000</v>
      </c>
      <c r="E84" s="29">
        <v>150853000</v>
      </c>
      <c r="F84" s="29">
        <v>87624486.950000003</v>
      </c>
      <c r="G84" s="28">
        <f>F84/D84*100</f>
        <v>58.086008862932793</v>
      </c>
      <c r="H84" s="28">
        <f>F84/E84*100</f>
        <v>58.086008862932793</v>
      </c>
      <c r="I84" s="54">
        <f>F84/F117*100</f>
        <v>9.6922625877313742</v>
      </c>
    </row>
    <row r="85" spans="1:9" ht="37.5" x14ac:dyDescent="0.25">
      <c r="A85" s="38" t="s">
        <v>290</v>
      </c>
      <c r="B85" s="38"/>
      <c r="C85" s="13" t="s">
        <v>289</v>
      </c>
      <c r="D85" s="37">
        <v>15808000</v>
      </c>
      <c r="E85" s="37">
        <v>15808000</v>
      </c>
      <c r="F85" s="37">
        <v>0</v>
      </c>
      <c r="G85" s="36">
        <f>F85/D85*100</f>
        <v>0</v>
      </c>
      <c r="H85" s="36">
        <f>F85/E85*100</f>
        <v>0</v>
      </c>
    </row>
    <row r="86" spans="1:9" ht="37.5" x14ac:dyDescent="0.25">
      <c r="A86" s="34" t="s">
        <v>288</v>
      </c>
      <c r="B86" s="34" t="s">
        <v>287</v>
      </c>
      <c r="C86" s="17" t="s">
        <v>286</v>
      </c>
      <c r="D86" s="33">
        <v>15808000</v>
      </c>
      <c r="E86" s="33">
        <v>15808000</v>
      </c>
      <c r="F86" s="33">
        <v>0</v>
      </c>
      <c r="G86" s="32">
        <f>F86/D86*100</f>
        <v>0</v>
      </c>
      <c r="H86" s="32">
        <f>F86/E86*100</f>
        <v>0</v>
      </c>
    </row>
    <row r="87" spans="1:9" ht="37.5" x14ac:dyDescent="0.25">
      <c r="A87" s="38" t="s">
        <v>285</v>
      </c>
      <c r="B87" s="38"/>
      <c r="C87" s="13" t="s">
        <v>284</v>
      </c>
      <c r="D87" s="37">
        <v>100000000</v>
      </c>
      <c r="E87" s="37">
        <v>100000000</v>
      </c>
      <c r="F87" s="37">
        <v>85908580.180000007</v>
      </c>
      <c r="G87" s="36">
        <f>F87/D87*100</f>
        <v>85.908580180000001</v>
      </c>
      <c r="H87" s="36">
        <f>F87/E87*100</f>
        <v>85.908580180000001</v>
      </c>
    </row>
    <row r="88" spans="1:9" ht="56.25" x14ac:dyDescent="0.25">
      <c r="A88" s="34" t="s">
        <v>283</v>
      </c>
      <c r="B88" s="34" t="s">
        <v>282</v>
      </c>
      <c r="C88" s="17" t="s">
        <v>281</v>
      </c>
      <c r="D88" s="33">
        <v>100000000</v>
      </c>
      <c r="E88" s="33">
        <v>100000000</v>
      </c>
      <c r="F88" s="33">
        <v>85908580.180000007</v>
      </c>
      <c r="G88" s="32">
        <f>F88/D88*100</f>
        <v>85.908580180000001</v>
      </c>
      <c r="H88" s="32">
        <f>F88/E88*100</f>
        <v>85.908580180000001</v>
      </c>
    </row>
    <row r="89" spans="1:9" ht="18.75" x14ac:dyDescent="0.25">
      <c r="A89" s="38" t="s">
        <v>280</v>
      </c>
      <c r="B89" s="38"/>
      <c r="C89" s="13" t="s">
        <v>279</v>
      </c>
      <c r="D89" s="37">
        <v>6000000</v>
      </c>
      <c r="E89" s="37">
        <v>6000000</v>
      </c>
      <c r="F89" s="37">
        <v>0</v>
      </c>
      <c r="G89" s="36">
        <f>F89/D89*100</f>
        <v>0</v>
      </c>
      <c r="H89" s="36">
        <f>F89/E89*100</f>
        <v>0</v>
      </c>
    </row>
    <row r="90" spans="1:9" ht="37.5" x14ac:dyDescent="0.25">
      <c r="A90" s="34" t="s">
        <v>278</v>
      </c>
      <c r="B90" s="34" t="s">
        <v>277</v>
      </c>
      <c r="C90" s="17" t="s">
        <v>276</v>
      </c>
      <c r="D90" s="33">
        <v>6000000</v>
      </c>
      <c r="E90" s="33">
        <v>6000000</v>
      </c>
      <c r="F90" s="33">
        <v>0</v>
      </c>
      <c r="G90" s="32">
        <f>F90/D90*100</f>
        <v>0</v>
      </c>
      <c r="H90" s="32">
        <f>F90/E90*100</f>
        <v>0</v>
      </c>
    </row>
    <row r="91" spans="1:9" ht="37.5" x14ac:dyDescent="0.25">
      <c r="A91" s="38" t="s">
        <v>275</v>
      </c>
      <c r="B91" s="38"/>
      <c r="C91" s="13" t="s">
        <v>274</v>
      </c>
      <c r="D91" s="37">
        <v>29045000</v>
      </c>
      <c r="E91" s="37">
        <v>29045000</v>
      </c>
      <c r="F91" s="37">
        <v>1715906.77</v>
      </c>
      <c r="G91" s="36">
        <f>F91/D91*100</f>
        <v>5.90775269409537</v>
      </c>
      <c r="H91" s="36">
        <f>F91/E91*100</f>
        <v>5.90775269409537</v>
      </c>
    </row>
    <row r="92" spans="1:9" ht="37.5" x14ac:dyDescent="0.25">
      <c r="A92" s="34" t="s">
        <v>273</v>
      </c>
      <c r="B92" s="34" t="s">
        <v>272</v>
      </c>
      <c r="C92" s="17" t="s">
        <v>271</v>
      </c>
      <c r="D92" s="33">
        <v>1300000</v>
      </c>
      <c r="E92" s="33">
        <v>1300000</v>
      </c>
      <c r="F92" s="33">
        <v>0</v>
      </c>
      <c r="G92" s="32">
        <f>F92/D92*100</f>
        <v>0</v>
      </c>
      <c r="H92" s="32">
        <f>F92/E92*100</f>
        <v>0</v>
      </c>
    </row>
    <row r="93" spans="1:9" ht="37.5" x14ac:dyDescent="0.25">
      <c r="A93" s="34" t="s">
        <v>270</v>
      </c>
      <c r="B93" s="34" t="s">
        <v>269</v>
      </c>
      <c r="C93" s="17" t="s">
        <v>268</v>
      </c>
      <c r="D93" s="33">
        <v>1420000</v>
      </c>
      <c r="E93" s="33">
        <v>1420000</v>
      </c>
      <c r="F93" s="33">
        <v>545967.38</v>
      </c>
      <c r="G93" s="32">
        <f>F93/D93*100</f>
        <v>38.448407042253521</v>
      </c>
      <c r="H93" s="32">
        <f>F93/E93*100</f>
        <v>38.448407042253521</v>
      </c>
    </row>
    <row r="94" spans="1:9" ht="18.75" x14ac:dyDescent="0.25">
      <c r="A94" s="34" t="s">
        <v>267</v>
      </c>
      <c r="B94" s="34" t="s">
        <v>266</v>
      </c>
      <c r="C94" s="17" t="s">
        <v>265</v>
      </c>
      <c r="D94" s="33">
        <v>7200000</v>
      </c>
      <c r="E94" s="33">
        <v>7200000</v>
      </c>
      <c r="F94" s="33">
        <v>0</v>
      </c>
      <c r="G94" s="32">
        <f>F94/D94*100</f>
        <v>0</v>
      </c>
      <c r="H94" s="32">
        <f>F94/E94*100</f>
        <v>0</v>
      </c>
    </row>
    <row r="95" spans="1:9" ht="18.75" x14ac:dyDescent="0.25">
      <c r="A95" s="34" t="s">
        <v>264</v>
      </c>
      <c r="B95" s="34" t="s">
        <v>263</v>
      </c>
      <c r="C95" s="17" t="s">
        <v>262</v>
      </c>
      <c r="D95" s="33">
        <v>19125000</v>
      </c>
      <c r="E95" s="33">
        <v>19125000</v>
      </c>
      <c r="F95" s="33">
        <v>1169939.3899999999</v>
      </c>
      <c r="G95" s="32">
        <f>F95/D95*100</f>
        <v>6.1173301437908494</v>
      </c>
      <c r="H95" s="32">
        <f>F95/E95*100</f>
        <v>6.1173301437908494</v>
      </c>
    </row>
    <row r="96" spans="1:9" ht="18.75" x14ac:dyDescent="0.25">
      <c r="A96" s="30" t="s">
        <v>261</v>
      </c>
      <c r="B96" s="30"/>
      <c r="C96" s="9" t="s">
        <v>260</v>
      </c>
      <c r="D96" s="29">
        <v>253256800.47999999</v>
      </c>
      <c r="E96" s="29">
        <v>116187227.48</v>
      </c>
      <c r="F96" s="29">
        <v>10123710.529999999</v>
      </c>
      <c r="G96" s="28">
        <f>F96/D96*100</f>
        <v>3.9974091557709155</v>
      </c>
      <c r="H96" s="28">
        <f>F96/E96*100</f>
        <v>8.7132731794832221</v>
      </c>
      <c r="I96" s="54">
        <f>F96/F117*100</f>
        <v>1.1197972648322725</v>
      </c>
    </row>
    <row r="97" spans="1:10" ht="37.5" x14ac:dyDescent="0.25">
      <c r="A97" s="38" t="s">
        <v>259</v>
      </c>
      <c r="B97" s="38"/>
      <c r="C97" s="13" t="s">
        <v>258</v>
      </c>
      <c r="D97" s="37">
        <v>35885170</v>
      </c>
      <c r="E97" s="37">
        <v>35885170</v>
      </c>
      <c r="F97" s="37">
        <v>4134032.58</v>
      </c>
      <c r="G97" s="36">
        <f>F97/D97*100</f>
        <v>11.52016997550799</v>
      </c>
      <c r="H97" s="36">
        <f>F97/E97*100</f>
        <v>11.52016997550799</v>
      </c>
    </row>
    <row r="98" spans="1:10" ht="37.5" x14ac:dyDescent="0.25">
      <c r="A98" s="34" t="s">
        <v>257</v>
      </c>
      <c r="B98" s="34" t="s">
        <v>256</v>
      </c>
      <c r="C98" s="17" t="s">
        <v>255</v>
      </c>
      <c r="D98" s="33">
        <v>21579570</v>
      </c>
      <c r="E98" s="33">
        <v>21579570</v>
      </c>
      <c r="F98" s="33">
        <v>768779</v>
      </c>
      <c r="G98" s="32">
        <f>F98/D98*100</f>
        <v>3.5625315981736425</v>
      </c>
      <c r="H98" s="32">
        <f>F98/E98*100</f>
        <v>3.5625315981736425</v>
      </c>
    </row>
    <row r="99" spans="1:10" ht="18.75" x14ac:dyDescent="0.25">
      <c r="A99" s="34" t="s">
        <v>254</v>
      </c>
      <c r="B99" s="34" t="s">
        <v>253</v>
      </c>
      <c r="C99" s="17" t="s">
        <v>252</v>
      </c>
      <c r="D99" s="33">
        <v>14305600</v>
      </c>
      <c r="E99" s="33">
        <v>14305600</v>
      </c>
      <c r="F99" s="33">
        <v>3365253.58</v>
      </c>
      <c r="G99" s="32">
        <f>F99/D99*100</f>
        <v>23.524029610781792</v>
      </c>
      <c r="H99" s="32">
        <f>F99/E99*100</f>
        <v>23.524029610781792</v>
      </c>
    </row>
    <row r="100" spans="1:10" ht="18.75" x14ac:dyDescent="0.25">
      <c r="A100" s="38" t="s">
        <v>251</v>
      </c>
      <c r="B100" s="38"/>
      <c r="C100" s="13" t="s">
        <v>250</v>
      </c>
      <c r="D100" s="37">
        <v>54480282.479999997</v>
      </c>
      <c r="E100" s="37">
        <v>54480282.479999997</v>
      </c>
      <c r="F100" s="37">
        <v>5606528.8899999997</v>
      </c>
      <c r="G100" s="36">
        <f>F100/D100*100</f>
        <v>10.290932122200699</v>
      </c>
      <c r="H100" s="36">
        <f>F100/E100*100</f>
        <v>10.290932122200699</v>
      </c>
    </row>
    <row r="101" spans="1:10" ht="18.75" x14ac:dyDescent="0.25">
      <c r="A101" s="34" t="s">
        <v>249</v>
      </c>
      <c r="B101" s="34" t="s">
        <v>248</v>
      </c>
      <c r="C101" s="17" t="s">
        <v>247</v>
      </c>
      <c r="D101" s="33">
        <v>12180000</v>
      </c>
      <c r="E101" s="33">
        <v>12180000</v>
      </c>
      <c r="F101" s="33">
        <v>0</v>
      </c>
      <c r="G101" s="32">
        <f>F101/D101*100</f>
        <v>0</v>
      </c>
      <c r="H101" s="32">
        <f>F101/E101*100</f>
        <v>0</v>
      </c>
    </row>
    <row r="102" spans="1:10" ht="18.75" x14ac:dyDescent="0.25">
      <c r="A102" s="34" t="s">
        <v>246</v>
      </c>
      <c r="B102" s="34" t="s">
        <v>245</v>
      </c>
      <c r="C102" s="17" t="s">
        <v>244</v>
      </c>
      <c r="D102" s="33">
        <v>42300282.479999997</v>
      </c>
      <c r="E102" s="33">
        <v>42300282.479999997</v>
      </c>
      <c r="F102" s="33">
        <v>5606528.8899999997</v>
      </c>
      <c r="G102" s="32">
        <f>F102/D102*100</f>
        <v>13.254116902530907</v>
      </c>
      <c r="H102" s="32">
        <f>F102/E102*100</f>
        <v>13.254116902530907</v>
      </c>
    </row>
    <row r="103" spans="1:10" ht="25.5" customHeight="1" x14ac:dyDescent="0.25">
      <c r="A103" s="38" t="s">
        <v>243</v>
      </c>
      <c r="B103" s="38"/>
      <c r="C103" s="13" t="s">
        <v>242</v>
      </c>
      <c r="D103" s="37">
        <v>25821775</v>
      </c>
      <c r="E103" s="37">
        <v>25821775</v>
      </c>
      <c r="F103" s="37">
        <v>383149.06</v>
      </c>
      <c r="G103" s="36">
        <f>F103/D103*100</f>
        <v>1.4838215420899608</v>
      </c>
      <c r="H103" s="36">
        <f>F103/E103*100</f>
        <v>1.4838215420899608</v>
      </c>
    </row>
    <row r="104" spans="1:10" ht="37.5" x14ac:dyDescent="0.25">
      <c r="A104" s="34" t="s">
        <v>241</v>
      </c>
      <c r="B104" s="34" t="s">
        <v>240</v>
      </c>
      <c r="C104" s="17" t="s">
        <v>239</v>
      </c>
      <c r="D104" s="33">
        <v>25821775</v>
      </c>
      <c r="E104" s="33">
        <v>25821775</v>
      </c>
      <c r="F104" s="33">
        <v>383149.06</v>
      </c>
      <c r="G104" s="32">
        <f>F104/D104*100</f>
        <v>1.4838215420899608</v>
      </c>
      <c r="H104" s="32">
        <f>F104/E104*100</f>
        <v>1.4838215420899608</v>
      </c>
    </row>
    <row r="105" spans="1:10" ht="18.75" x14ac:dyDescent="0.25">
      <c r="A105" s="38" t="s">
        <v>238</v>
      </c>
      <c r="B105" s="38"/>
      <c r="C105" s="13" t="s">
        <v>237</v>
      </c>
      <c r="D105" s="37">
        <v>137069573</v>
      </c>
      <c r="E105" s="37">
        <v>0</v>
      </c>
      <c r="F105" s="37">
        <v>0</v>
      </c>
      <c r="G105" s="36">
        <f>F105/D105*100</f>
        <v>0</v>
      </c>
      <c r="H105" s="36"/>
    </row>
    <row r="106" spans="1:10" ht="18.75" x14ac:dyDescent="0.25">
      <c r="A106" s="34" t="s">
        <v>236</v>
      </c>
      <c r="B106" s="34" t="s">
        <v>235</v>
      </c>
      <c r="C106" s="17" t="s">
        <v>234</v>
      </c>
      <c r="D106" s="33">
        <v>137069573</v>
      </c>
      <c r="E106" s="33">
        <v>0</v>
      </c>
      <c r="F106" s="33">
        <v>0</v>
      </c>
      <c r="G106" s="32">
        <f>F106/D106*100</f>
        <v>0</v>
      </c>
      <c r="H106" s="32"/>
    </row>
    <row r="107" spans="1:10" ht="37.5" x14ac:dyDescent="0.25">
      <c r="A107" s="30" t="s">
        <v>233</v>
      </c>
      <c r="B107" s="30"/>
      <c r="C107" s="9" t="s">
        <v>232</v>
      </c>
      <c r="D107" s="29">
        <v>3535647475.98</v>
      </c>
      <c r="E107" s="29">
        <v>3398577902.98</v>
      </c>
      <c r="F107" s="29">
        <v>705273195.88999999</v>
      </c>
      <c r="G107" s="28">
        <f>F107/D107*100</f>
        <v>19.947497613418445</v>
      </c>
      <c r="H107" s="28">
        <f>F107/E107*100</f>
        <v>20.75200910567888</v>
      </c>
    </row>
    <row r="108" spans="1:10" ht="56.25" x14ac:dyDescent="0.25">
      <c r="A108" s="34" t="s">
        <v>230</v>
      </c>
      <c r="B108" s="34" t="s">
        <v>231</v>
      </c>
      <c r="C108" s="17" t="s">
        <v>228</v>
      </c>
      <c r="D108" s="33">
        <v>106200000</v>
      </c>
      <c r="E108" s="33">
        <v>0</v>
      </c>
      <c r="F108" s="33">
        <v>91200000</v>
      </c>
      <c r="G108" s="32">
        <f>F108/D108*100</f>
        <v>85.875706214689259</v>
      </c>
      <c r="H108" s="32"/>
      <c r="J108" s="53">
        <v>92916662</v>
      </c>
    </row>
    <row r="109" spans="1:10" ht="56.25" x14ac:dyDescent="0.25">
      <c r="A109" s="34" t="s">
        <v>230</v>
      </c>
      <c r="B109" s="34" t="s">
        <v>229</v>
      </c>
      <c r="C109" s="17" t="s">
        <v>228</v>
      </c>
      <c r="D109" s="33">
        <v>17736400</v>
      </c>
      <c r="E109" s="33">
        <v>0</v>
      </c>
      <c r="F109" s="33">
        <v>1716662</v>
      </c>
      <c r="G109" s="32">
        <f>F109/D109*100</f>
        <v>9.6787510430527046</v>
      </c>
      <c r="H109" s="32"/>
    </row>
    <row r="110" spans="1:10" ht="37.5" x14ac:dyDescent="0.25">
      <c r="A110" s="30" t="s">
        <v>227</v>
      </c>
      <c r="B110" s="30"/>
      <c r="C110" s="9" t="s">
        <v>226</v>
      </c>
      <c r="D110" s="29">
        <v>3659583875.98</v>
      </c>
      <c r="E110" s="29">
        <v>3398577902.98</v>
      </c>
      <c r="F110" s="29">
        <v>798189857.88999999</v>
      </c>
      <c r="G110" s="28">
        <f>F110/D110*100</f>
        <v>21.810945859964821</v>
      </c>
      <c r="H110" s="28">
        <f>F110/E110*100</f>
        <v>23.485995633353507</v>
      </c>
    </row>
    <row r="111" spans="1:10" ht="93.75" x14ac:dyDescent="0.25">
      <c r="A111" s="34" t="s">
        <v>225</v>
      </c>
      <c r="B111" s="34" t="s">
        <v>224</v>
      </c>
      <c r="C111" s="17" t="s">
        <v>223</v>
      </c>
      <c r="D111" s="33">
        <v>109549200</v>
      </c>
      <c r="E111" s="33">
        <v>0</v>
      </c>
      <c r="F111" s="33">
        <v>27387525</v>
      </c>
      <c r="G111" s="32">
        <f>F111/D111*100</f>
        <v>25.000205387168506</v>
      </c>
      <c r="H111" s="32"/>
    </row>
    <row r="112" spans="1:10" ht="23.25" customHeight="1" x14ac:dyDescent="0.25">
      <c r="A112" s="34" t="s">
        <v>222</v>
      </c>
      <c r="B112" s="34" t="s">
        <v>221</v>
      </c>
      <c r="C112" s="17" t="s">
        <v>220</v>
      </c>
      <c r="D112" s="33">
        <v>6115800</v>
      </c>
      <c r="E112" s="33">
        <v>0</v>
      </c>
      <c r="F112" s="33">
        <v>2398126</v>
      </c>
      <c r="G112" s="32">
        <f>F112/D112*100</f>
        <v>39.211975538768435</v>
      </c>
      <c r="H112" s="32"/>
      <c r="J112" s="53">
        <f>D112-F112</f>
        <v>3717674</v>
      </c>
    </row>
    <row r="113" spans="1:8" ht="56.25" x14ac:dyDescent="0.25">
      <c r="A113" s="34" t="s">
        <v>219</v>
      </c>
      <c r="B113" s="34" t="s">
        <v>218</v>
      </c>
      <c r="C113" s="17" t="s">
        <v>217</v>
      </c>
      <c r="D113" s="33">
        <v>195958000</v>
      </c>
      <c r="E113" s="33">
        <v>0</v>
      </c>
      <c r="F113" s="33">
        <v>43726150</v>
      </c>
      <c r="G113" s="32">
        <f>F113/D113*100</f>
        <v>22.314041784464017</v>
      </c>
      <c r="H113" s="32"/>
    </row>
    <row r="114" spans="1:8" ht="93.75" x14ac:dyDescent="0.25">
      <c r="A114" s="34" t="s">
        <v>216</v>
      </c>
      <c r="B114" s="34" t="s">
        <v>215</v>
      </c>
      <c r="C114" s="17" t="s">
        <v>214</v>
      </c>
      <c r="D114" s="33">
        <v>3031555.26</v>
      </c>
      <c r="E114" s="33">
        <v>0</v>
      </c>
      <c r="F114" s="33">
        <v>3031555.26</v>
      </c>
      <c r="G114" s="32">
        <f>F114/D114*100</f>
        <v>100</v>
      </c>
      <c r="H114" s="32"/>
    </row>
    <row r="115" spans="1:8" ht="93.75" x14ac:dyDescent="0.25">
      <c r="A115" s="34" t="s">
        <v>213</v>
      </c>
      <c r="B115" s="34" t="s">
        <v>212</v>
      </c>
      <c r="C115" s="17" t="s">
        <v>211</v>
      </c>
      <c r="D115" s="33">
        <v>10030000</v>
      </c>
      <c r="E115" s="33">
        <v>0</v>
      </c>
      <c r="F115" s="33">
        <v>914260</v>
      </c>
      <c r="G115" s="32">
        <f>F115/D115*100</f>
        <v>9.115254237288136</v>
      </c>
      <c r="H115" s="32"/>
    </row>
    <row r="116" spans="1:8" ht="18.75" x14ac:dyDescent="0.25">
      <c r="A116" s="34" t="s">
        <v>210</v>
      </c>
      <c r="B116" s="34" t="s">
        <v>209</v>
      </c>
      <c r="C116" s="17" t="s">
        <v>142</v>
      </c>
      <c r="D116" s="33">
        <v>159700088</v>
      </c>
      <c r="E116" s="33">
        <v>0</v>
      </c>
      <c r="F116" s="33">
        <v>28418900</v>
      </c>
      <c r="G116" s="32">
        <f>F116/D116*100</f>
        <v>17.795168653883273</v>
      </c>
      <c r="H116" s="32"/>
    </row>
    <row r="117" spans="1:8" ht="18.75" x14ac:dyDescent="0.25">
      <c r="A117" s="30" t="s">
        <v>208</v>
      </c>
      <c r="B117" s="30"/>
      <c r="C117" s="9" t="s">
        <v>70</v>
      </c>
      <c r="D117" s="29">
        <v>4143968519.2399998</v>
      </c>
      <c r="E117" s="29">
        <v>3398577902.98</v>
      </c>
      <c r="F117" s="29">
        <v>904066374.14999998</v>
      </c>
      <c r="G117" s="28">
        <f>F117/D117*100</f>
        <v>21.816439240609988</v>
      </c>
      <c r="H117" s="28">
        <f>F117/E117*100</f>
        <v>26.601313842395101</v>
      </c>
    </row>
  </sheetData>
  <mergeCells count="7">
    <mergeCell ref="A2:H2"/>
    <mergeCell ref="A4:B4"/>
    <mergeCell ref="C4:C5"/>
    <mergeCell ref="D4:D5"/>
    <mergeCell ref="E4:E5"/>
    <mergeCell ref="F4:F5"/>
    <mergeCell ref="G4:H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tToHeight="5" orientation="portrait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opLeftCell="A73" workbookViewId="0">
      <selection activeCell="H85" sqref="H85"/>
    </sheetView>
  </sheetViews>
  <sheetFormatPr defaultRowHeight="15" x14ac:dyDescent="0.25"/>
  <cols>
    <col min="1" max="1" width="15.28515625" style="3" customWidth="1"/>
    <col min="2" max="2" width="15.85546875" style="3" customWidth="1"/>
    <col min="3" max="3" width="61.42578125" style="1" customWidth="1"/>
    <col min="4" max="4" width="21.7109375" style="2" customWidth="1"/>
    <col min="5" max="5" width="21.5703125" style="2" customWidth="1"/>
    <col min="6" max="6" width="20.7109375" style="2" customWidth="1"/>
    <col min="7" max="7" width="19.85546875" customWidth="1"/>
    <col min="8" max="8" width="21.7109375" customWidth="1"/>
  </cols>
  <sheetData>
    <row r="1" spans="1:8" x14ac:dyDescent="0.25">
      <c r="A1" s="64"/>
      <c r="B1" s="63"/>
      <c r="C1"/>
      <c r="D1"/>
      <c r="E1"/>
      <c r="F1" s="51"/>
      <c r="G1" s="51"/>
      <c r="H1" s="62" t="s">
        <v>551</v>
      </c>
    </row>
    <row r="2" spans="1:8" ht="42" customHeight="1" x14ac:dyDescent="0.3">
      <c r="A2" s="61" t="s">
        <v>550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52"/>
      <c r="B3" s="52"/>
      <c r="C3" s="52"/>
      <c r="D3" s="51"/>
      <c r="E3" s="51"/>
      <c r="F3" s="51"/>
      <c r="G3" s="51"/>
      <c r="H3" s="59" t="s">
        <v>72</v>
      </c>
    </row>
    <row r="4" spans="1:8" ht="36" customHeight="1" x14ac:dyDescent="0.25">
      <c r="A4" s="58" t="s">
        <v>498</v>
      </c>
      <c r="B4" s="58"/>
      <c r="C4" s="24" t="s">
        <v>74</v>
      </c>
      <c r="D4" s="24" t="s">
        <v>137</v>
      </c>
      <c r="E4" s="24" t="s">
        <v>205</v>
      </c>
      <c r="F4" s="24" t="s">
        <v>75</v>
      </c>
      <c r="G4" s="46" t="s">
        <v>204</v>
      </c>
      <c r="H4" s="45"/>
    </row>
    <row r="5" spans="1:8" ht="198" customHeight="1" x14ac:dyDescent="0.25">
      <c r="A5" s="69" t="s">
        <v>549</v>
      </c>
      <c r="B5" s="69" t="s">
        <v>496</v>
      </c>
      <c r="C5" s="25"/>
      <c r="D5" s="25"/>
      <c r="E5" s="25"/>
      <c r="F5" s="25"/>
      <c r="G5" s="42" t="s">
        <v>203</v>
      </c>
      <c r="H5" s="42" t="s">
        <v>202</v>
      </c>
    </row>
    <row r="6" spans="1:8" ht="18.7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42">
        <v>7</v>
      </c>
      <c r="H6" s="42">
        <v>8</v>
      </c>
    </row>
    <row r="7" spans="1:8" ht="18.75" x14ac:dyDescent="0.25">
      <c r="A7" s="30" t="s">
        <v>495</v>
      </c>
      <c r="B7" s="30"/>
      <c r="C7" s="9" t="s">
        <v>494</v>
      </c>
      <c r="D7" s="29">
        <v>10076000</v>
      </c>
      <c r="E7" s="29">
        <v>10076000</v>
      </c>
      <c r="F7" s="29">
        <v>0</v>
      </c>
      <c r="G7" s="28">
        <f>F7/D7*100</f>
        <v>0</v>
      </c>
      <c r="H7" s="28">
        <f>F7/E7*100</f>
        <v>0</v>
      </c>
    </row>
    <row r="8" spans="1:8" ht="93.75" x14ac:dyDescent="0.25">
      <c r="A8" s="34" t="s">
        <v>493</v>
      </c>
      <c r="B8" s="34" t="s">
        <v>492</v>
      </c>
      <c r="C8" s="17" t="s">
        <v>491</v>
      </c>
      <c r="D8" s="33">
        <v>2570000</v>
      </c>
      <c r="E8" s="33">
        <v>2570000</v>
      </c>
      <c r="F8" s="33">
        <v>0</v>
      </c>
      <c r="G8" s="32">
        <f>F8/D8*100</f>
        <v>0</v>
      </c>
      <c r="H8" s="32">
        <f>F8/E8*100</f>
        <v>0</v>
      </c>
    </row>
    <row r="9" spans="1:8" ht="18.75" x14ac:dyDescent="0.25">
      <c r="A9" s="34" t="s">
        <v>488</v>
      </c>
      <c r="B9" s="34" t="s">
        <v>489</v>
      </c>
      <c r="C9" s="17" t="s">
        <v>486</v>
      </c>
      <c r="D9" s="33">
        <v>7506000</v>
      </c>
      <c r="E9" s="33">
        <v>7506000</v>
      </c>
      <c r="F9" s="33">
        <v>0</v>
      </c>
      <c r="G9" s="32">
        <f>F9/D9*100</f>
        <v>0</v>
      </c>
      <c r="H9" s="32">
        <f>F9/E9*100</f>
        <v>0</v>
      </c>
    </row>
    <row r="10" spans="1:8" ht="18.75" x14ac:dyDescent="0.25">
      <c r="A10" s="30" t="s">
        <v>485</v>
      </c>
      <c r="B10" s="30"/>
      <c r="C10" s="9" t="s">
        <v>484</v>
      </c>
      <c r="D10" s="29">
        <v>311612302.31</v>
      </c>
      <c r="E10" s="29">
        <v>391836377.44</v>
      </c>
      <c r="F10" s="29">
        <v>75902607.489999995</v>
      </c>
      <c r="G10" s="28">
        <f>F10/D10*100</f>
        <v>24.358026601430552</v>
      </c>
      <c r="H10" s="28">
        <f>F10/E10*100</f>
        <v>19.370995614520908</v>
      </c>
    </row>
    <row r="11" spans="1:8" ht="56.25" x14ac:dyDescent="0.25">
      <c r="A11" s="34" t="s">
        <v>483</v>
      </c>
      <c r="B11" s="34" t="s">
        <v>482</v>
      </c>
      <c r="C11" s="17" t="s">
        <v>481</v>
      </c>
      <c r="D11" s="33">
        <v>817700</v>
      </c>
      <c r="E11" s="33">
        <v>2151038.4300000002</v>
      </c>
      <c r="F11" s="33">
        <v>427412.09</v>
      </c>
      <c r="G11" s="32">
        <f>F11/D11*100</f>
        <v>52.270036688271979</v>
      </c>
      <c r="H11" s="32">
        <f>F11/E11*100</f>
        <v>19.870035050931193</v>
      </c>
    </row>
    <row r="12" spans="1:8" ht="56.25" x14ac:dyDescent="0.25">
      <c r="A12" s="34" t="s">
        <v>483</v>
      </c>
      <c r="B12" s="34" t="s">
        <v>548</v>
      </c>
      <c r="C12" s="17" t="s">
        <v>481</v>
      </c>
      <c r="D12" s="33">
        <v>83070129.670000002</v>
      </c>
      <c r="E12" s="33">
        <v>83070129.670000002</v>
      </c>
      <c r="F12" s="33">
        <v>3026395.54</v>
      </c>
      <c r="G12" s="32">
        <f>F12/D12*100</f>
        <v>3.6431814323903176</v>
      </c>
      <c r="H12" s="32">
        <f>F12/E12*100</f>
        <v>3.6431814323903176</v>
      </c>
    </row>
    <row r="13" spans="1:8" ht="93.75" x14ac:dyDescent="0.25">
      <c r="A13" s="34" t="s">
        <v>480</v>
      </c>
      <c r="B13" s="34" t="s">
        <v>479</v>
      </c>
      <c r="C13" s="17" t="s">
        <v>478</v>
      </c>
      <c r="D13" s="33">
        <v>1200000</v>
      </c>
      <c r="E13" s="33">
        <v>2079197.35</v>
      </c>
      <c r="F13" s="33">
        <v>246805.75</v>
      </c>
      <c r="G13" s="32">
        <f>F13/D13*100</f>
        <v>20.567145833333335</v>
      </c>
      <c r="H13" s="32">
        <f>F13/E13*100</f>
        <v>11.870241658397649</v>
      </c>
    </row>
    <row r="14" spans="1:8" ht="56.25" x14ac:dyDescent="0.25">
      <c r="A14" s="34" t="s">
        <v>477</v>
      </c>
      <c r="B14" s="34" t="s">
        <v>476</v>
      </c>
      <c r="C14" s="17" t="s">
        <v>475</v>
      </c>
      <c r="D14" s="33">
        <v>0</v>
      </c>
      <c r="E14" s="33">
        <v>159511.65</v>
      </c>
      <c r="F14" s="33">
        <v>119549.88</v>
      </c>
      <c r="G14" s="32"/>
      <c r="H14" s="32">
        <f>F14/E14*100</f>
        <v>74.947428604744545</v>
      </c>
    </row>
    <row r="15" spans="1:8" ht="93.75" x14ac:dyDescent="0.25">
      <c r="A15" s="34" t="s">
        <v>474</v>
      </c>
      <c r="B15" s="34" t="s">
        <v>473</v>
      </c>
      <c r="C15" s="17" t="s">
        <v>472</v>
      </c>
      <c r="D15" s="33">
        <v>1400000</v>
      </c>
      <c r="E15" s="33">
        <v>2097084.11</v>
      </c>
      <c r="F15" s="33">
        <v>490418.7</v>
      </c>
      <c r="G15" s="32">
        <f>F15/D15*100</f>
        <v>35.029907142857141</v>
      </c>
      <c r="H15" s="32">
        <f>F15/E15*100</f>
        <v>23.385742978139298</v>
      </c>
    </row>
    <row r="16" spans="1:8" ht="56.25" x14ac:dyDescent="0.25">
      <c r="A16" s="34" t="s">
        <v>459</v>
      </c>
      <c r="B16" s="34" t="s">
        <v>458</v>
      </c>
      <c r="C16" s="17" t="s">
        <v>457</v>
      </c>
      <c r="D16" s="33">
        <v>148032</v>
      </c>
      <c r="E16" s="33">
        <v>299824.15999999997</v>
      </c>
      <c r="F16" s="33">
        <v>42023.519999999997</v>
      </c>
      <c r="G16" s="32">
        <f>F16/D16*100</f>
        <v>28.388132295719842</v>
      </c>
      <c r="H16" s="32">
        <f>F16/E16*100</f>
        <v>14.016055277199809</v>
      </c>
    </row>
    <row r="17" spans="1:8" ht="75" x14ac:dyDescent="0.25">
      <c r="A17" s="34" t="s">
        <v>456</v>
      </c>
      <c r="B17" s="34" t="s">
        <v>455</v>
      </c>
      <c r="C17" s="17" t="s">
        <v>454</v>
      </c>
      <c r="D17" s="33">
        <v>60666248</v>
      </c>
      <c r="E17" s="33">
        <v>78550531.239999995</v>
      </c>
      <c r="F17" s="33">
        <v>15472439.24</v>
      </c>
      <c r="G17" s="32">
        <f>F17/D17*100</f>
        <v>25.504196732258766</v>
      </c>
      <c r="H17" s="32">
        <f>F17/E17*100</f>
        <v>19.69743424487628</v>
      </c>
    </row>
    <row r="18" spans="1:8" ht="37.5" x14ac:dyDescent="0.25">
      <c r="A18" s="34" t="s">
        <v>448</v>
      </c>
      <c r="B18" s="34" t="s">
        <v>450</v>
      </c>
      <c r="C18" s="17" t="s">
        <v>446</v>
      </c>
      <c r="D18" s="33">
        <v>39472264</v>
      </c>
      <c r="E18" s="33">
        <v>63411206.140000001</v>
      </c>
      <c r="F18" s="33">
        <v>9372901.3300000001</v>
      </c>
      <c r="G18" s="32">
        <f>F18/D18*100</f>
        <v>23.745537702119137</v>
      </c>
      <c r="H18" s="32">
        <f>F18/E18*100</f>
        <v>14.781143429611479</v>
      </c>
    </row>
    <row r="19" spans="1:8" ht="37.5" x14ac:dyDescent="0.25">
      <c r="A19" s="34" t="s">
        <v>448</v>
      </c>
      <c r="B19" s="34" t="s">
        <v>449</v>
      </c>
      <c r="C19" s="17" t="s">
        <v>446</v>
      </c>
      <c r="D19" s="33">
        <v>4148400</v>
      </c>
      <c r="E19" s="33">
        <v>4310798.5999999996</v>
      </c>
      <c r="F19" s="33">
        <v>593240.37</v>
      </c>
      <c r="G19" s="32">
        <f>F19/D19*100</f>
        <v>14.300462105872144</v>
      </c>
      <c r="H19" s="32">
        <f>F19/E19*100</f>
        <v>13.761727815351895</v>
      </c>
    </row>
    <row r="20" spans="1:8" ht="37.5" x14ac:dyDescent="0.25">
      <c r="A20" s="34" t="s">
        <v>448</v>
      </c>
      <c r="B20" s="34" t="s">
        <v>447</v>
      </c>
      <c r="C20" s="17" t="s">
        <v>446</v>
      </c>
      <c r="D20" s="33">
        <v>3500000</v>
      </c>
      <c r="E20" s="33">
        <v>3558936.09</v>
      </c>
      <c r="F20" s="33">
        <v>481109.79</v>
      </c>
      <c r="G20" s="32">
        <f>F20/D20*100</f>
        <v>13.745994</v>
      </c>
      <c r="H20" s="32">
        <f>F20/E20*100</f>
        <v>13.518359920871745</v>
      </c>
    </row>
    <row r="21" spans="1:8" ht="18.75" x14ac:dyDescent="0.25">
      <c r="A21" s="34" t="s">
        <v>441</v>
      </c>
      <c r="B21" s="34" t="s">
        <v>440</v>
      </c>
      <c r="C21" s="17" t="s">
        <v>439</v>
      </c>
      <c r="D21" s="33">
        <v>1500000</v>
      </c>
      <c r="E21" s="33">
        <v>3662512.18</v>
      </c>
      <c r="F21" s="33">
        <v>253496.15</v>
      </c>
      <c r="G21" s="32">
        <f>F21/D21*100</f>
        <v>16.899743333333333</v>
      </c>
      <c r="H21" s="32">
        <f>F21/E21*100</f>
        <v>6.9213735693296723</v>
      </c>
    </row>
    <row r="22" spans="1:8" ht="37.5" x14ac:dyDescent="0.25">
      <c r="A22" s="34" t="s">
        <v>435</v>
      </c>
      <c r="B22" s="34" t="s">
        <v>438</v>
      </c>
      <c r="C22" s="17" t="s">
        <v>433</v>
      </c>
      <c r="D22" s="33">
        <v>1221000</v>
      </c>
      <c r="E22" s="33">
        <v>1221000</v>
      </c>
      <c r="F22" s="33">
        <v>41376</v>
      </c>
      <c r="G22" s="32">
        <f>F22/D22*100</f>
        <v>3.3886977886977885</v>
      </c>
      <c r="H22" s="32">
        <f>F22/E22*100</f>
        <v>3.3886977886977885</v>
      </c>
    </row>
    <row r="23" spans="1:8" ht="37.5" x14ac:dyDescent="0.25">
      <c r="A23" s="34" t="s">
        <v>435</v>
      </c>
      <c r="B23" s="34" t="s">
        <v>437</v>
      </c>
      <c r="C23" s="17" t="s">
        <v>433</v>
      </c>
      <c r="D23" s="33">
        <v>697600</v>
      </c>
      <c r="E23" s="33">
        <v>778434.42</v>
      </c>
      <c r="F23" s="33">
        <v>108838.04</v>
      </c>
      <c r="G23" s="32">
        <f>F23/D23*100</f>
        <v>15.601783256880733</v>
      </c>
      <c r="H23" s="32">
        <f>F23/E23*100</f>
        <v>13.981658210848384</v>
      </c>
    </row>
    <row r="24" spans="1:8" ht="37.5" x14ac:dyDescent="0.25">
      <c r="A24" s="34" t="s">
        <v>435</v>
      </c>
      <c r="B24" s="34" t="s">
        <v>436</v>
      </c>
      <c r="C24" s="17" t="s">
        <v>433</v>
      </c>
      <c r="D24" s="33">
        <v>0</v>
      </c>
      <c r="E24" s="33">
        <v>72306.55</v>
      </c>
      <c r="F24" s="33">
        <v>36050.800000000003</v>
      </c>
      <c r="G24" s="32"/>
      <c r="H24" s="32">
        <f>F24/E24*100</f>
        <v>49.858277016397551</v>
      </c>
    </row>
    <row r="25" spans="1:8" ht="37.5" x14ac:dyDescent="0.25">
      <c r="A25" s="34" t="s">
        <v>432</v>
      </c>
      <c r="B25" s="34" t="s">
        <v>431</v>
      </c>
      <c r="C25" s="17" t="s">
        <v>430</v>
      </c>
      <c r="D25" s="33">
        <v>0</v>
      </c>
      <c r="E25" s="33">
        <v>32642938.210000001</v>
      </c>
      <c r="F25" s="33">
        <v>32633823.789999999</v>
      </c>
      <c r="G25" s="32"/>
      <c r="H25" s="32">
        <f>F25/E25*100</f>
        <v>99.972078432580531</v>
      </c>
    </row>
    <row r="26" spans="1:8" ht="18.75" x14ac:dyDescent="0.25">
      <c r="A26" s="34" t="s">
        <v>429</v>
      </c>
      <c r="B26" s="34" t="s">
        <v>428</v>
      </c>
      <c r="C26" s="17" t="s">
        <v>427</v>
      </c>
      <c r="D26" s="33">
        <v>42500000</v>
      </c>
      <c r="E26" s="33">
        <v>42500000</v>
      </c>
      <c r="F26" s="33">
        <v>0</v>
      </c>
      <c r="G26" s="32">
        <f>F26/D26*100</f>
        <v>0</v>
      </c>
      <c r="H26" s="32">
        <f>F26/E26*100</f>
        <v>0</v>
      </c>
    </row>
    <row r="27" spans="1:8" ht="75" x14ac:dyDescent="0.25">
      <c r="A27" s="34" t="s">
        <v>547</v>
      </c>
      <c r="B27" s="34" t="s">
        <v>546</v>
      </c>
      <c r="C27" s="17" t="s">
        <v>545</v>
      </c>
      <c r="D27" s="33">
        <v>71270928.640000001</v>
      </c>
      <c r="E27" s="33">
        <v>71270928.640000001</v>
      </c>
      <c r="F27" s="33">
        <v>12556726.5</v>
      </c>
      <c r="G27" s="32">
        <f>F27/D27*100</f>
        <v>17.618300672671015</v>
      </c>
      <c r="H27" s="32">
        <f>F27/E27*100</f>
        <v>17.618300672671015</v>
      </c>
    </row>
    <row r="28" spans="1:8" ht="18.75" x14ac:dyDescent="0.25">
      <c r="A28" s="30" t="s">
        <v>426</v>
      </c>
      <c r="B28" s="30"/>
      <c r="C28" s="9" t="s">
        <v>425</v>
      </c>
      <c r="D28" s="29">
        <v>101674656.8</v>
      </c>
      <c r="E28" s="29">
        <v>104635849.63</v>
      </c>
      <c r="F28" s="29">
        <v>5939591.4100000001</v>
      </c>
      <c r="G28" s="28">
        <f>F28/D28*100</f>
        <v>5.8417619463260388</v>
      </c>
      <c r="H28" s="28">
        <f>F28/E28*100</f>
        <v>5.6764401789662235</v>
      </c>
    </row>
    <row r="29" spans="1:8" ht="37.5" x14ac:dyDescent="0.25">
      <c r="A29" s="34" t="s">
        <v>424</v>
      </c>
      <c r="B29" s="34" t="s">
        <v>544</v>
      </c>
      <c r="C29" s="17" t="s">
        <v>422</v>
      </c>
      <c r="D29" s="33">
        <v>1635400.6</v>
      </c>
      <c r="E29" s="33">
        <v>1635400.6</v>
      </c>
      <c r="F29" s="33">
        <v>0</v>
      </c>
      <c r="G29" s="32">
        <f>F29/D29*100</f>
        <v>0</v>
      </c>
      <c r="H29" s="32">
        <f>F29/E29*100</f>
        <v>0</v>
      </c>
    </row>
    <row r="30" spans="1:8" ht="37.5" x14ac:dyDescent="0.25">
      <c r="A30" s="34" t="s">
        <v>421</v>
      </c>
      <c r="B30" s="34" t="s">
        <v>543</v>
      </c>
      <c r="C30" s="17" t="s">
        <v>419</v>
      </c>
      <c r="D30" s="33">
        <v>12338096.199999999</v>
      </c>
      <c r="E30" s="33">
        <v>12338096.199999999</v>
      </c>
      <c r="F30" s="33">
        <v>1434682.2</v>
      </c>
      <c r="G30" s="32">
        <f>F30/D30*100</f>
        <v>11.628067869984674</v>
      </c>
      <c r="H30" s="32">
        <f>F30/E30*100</f>
        <v>11.628067869984674</v>
      </c>
    </row>
    <row r="31" spans="1:8" ht="37.5" x14ac:dyDescent="0.25">
      <c r="A31" s="34" t="s">
        <v>415</v>
      </c>
      <c r="B31" s="34" t="s">
        <v>414</v>
      </c>
      <c r="C31" s="17" t="s">
        <v>413</v>
      </c>
      <c r="D31" s="33">
        <v>0</v>
      </c>
      <c r="E31" s="33">
        <v>2111856.44</v>
      </c>
      <c r="F31" s="33">
        <v>851238.23</v>
      </c>
      <c r="G31" s="32"/>
      <c r="H31" s="32">
        <f>F31/E31*100</f>
        <v>40.307580282303654</v>
      </c>
    </row>
    <row r="32" spans="1:8" ht="37.5" x14ac:dyDescent="0.25">
      <c r="A32" s="34" t="s">
        <v>406</v>
      </c>
      <c r="B32" s="34" t="s">
        <v>405</v>
      </c>
      <c r="C32" s="17" t="s">
        <v>404</v>
      </c>
      <c r="D32" s="33">
        <v>0</v>
      </c>
      <c r="E32" s="33">
        <v>5324.5</v>
      </c>
      <c r="F32" s="33">
        <v>5324.5</v>
      </c>
      <c r="G32" s="32"/>
      <c r="H32" s="32">
        <f>F32/E32*100</f>
        <v>100</v>
      </c>
    </row>
    <row r="33" spans="1:8" ht="37.5" x14ac:dyDescent="0.25">
      <c r="A33" s="34" t="s">
        <v>403</v>
      </c>
      <c r="B33" s="34" t="s">
        <v>402</v>
      </c>
      <c r="C33" s="17" t="s">
        <v>401</v>
      </c>
      <c r="D33" s="33">
        <v>0</v>
      </c>
      <c r="E33" s="33">
        <v>844011.89</v>
      </c>
      <c r="F33" s="33">
        <v>844011.89</v>
      </c>
      <c r="G33" s="32"/>
      <c r="H33" s="32">
        <f>F33/E33*100</f>
        <v>100</v>
      </c>
    </row>
    <row r="34" spans="1:8" ht="18.75" x14ac:dyDescent="0.25">
      <c r="A34" s="34" t="s">
        <v>400</v>
      </c>
      <c r="B34" s="34" t="s">
        <v>399</v>
      </c>
      <c r="C34" s="17" t="s">
        <v>398</v>
      </c>
      <c r="D34" s="33">
        <v>87701160</v>
      </c>
      <c r="E34" s="33">
        <v>87701160</v>
      </c>
      <c r="F34" s="33">
        <v>2804334.59</v>
      </c>
      <c r="G34" s="32">
        <f>F34/D34*100</f>
        <v>3.197602620079369</v>
      </c>
      <c r="H34" s="32">
        <f>F34/E34*100</f>
        <v>3.197602620079369</v>
      </c>
    </row>
    <row r="35" spans="1:8" ht="18.75" x14ac:dyDescent="0.25">
      <c r="A35" s="30" t="s">
        <v>397</v>
      </c>
      <c r="B35" s="30"/>
      <c r="C35" s="9" t="s">
        <v>396</v>
      </c>
      <c r="D35" s="29">
        <v>61595072</v>
      </c>
      <c r="E35" s="29">
        <v>73273921.079999998</v>
      </c>
      <c r="F35" s="29">
        <v>16277239.76</v>
      </c>
      <c r="G35" s="28">
        <f>F35/D35*100</f>
        <v>26.426204615849784</v>
      </c>
      <c r="H35" s="28">
        <f>F35/E35*100</f>
        <v>22.214233277114531</v>
      </c>
    </row>
    <row r="36" spans="1:8" ht="75" x14ac:dyDescent="0.25">
      <c r="A36" s="34" t="s">
        <v>392</v>
      </c>
      <c r="B36" s="34" t="s">
        <v>391</v>
      </c>
      <c r="C36" s="17" t="s">
        <v>390</v>
      </c>
      <c r="D36" s="33">
        <v>1400000</v>
      </c>
      <c r="E36" s="33">
        <v>3276930.78</v>
      </c>
      <c r="F36" s="33">
        <v>1226909.07</v>
      </c>
      <c r="G36" s="32">
        <f>F36/D36*100</f>
        <v>87.636362142857152</v>
      </c>
      <c r="H36" s="32">
        <f>F36/E36*100</f>
        <v>37.440799100431413</v>
      </c>
    </row>
    <row r="37" spans="1:8" ht="131.25" x14ac:dyDescent="0.25">
      <c r="A37" s="34" t="s">
        <v>389</v>
      </c>
      <c r="B37" s="34" t="s">
        <v>388</v>
      </c>
      <c r="C37" s="17" t="s">
        <v>387</v>
      </c>
      <c r="D37" s="33">
        <v>43095654</v>
      </c>
      <c r="E37" s="33">
        <v>48900455.869999997</v>
      </c>
      <c r="F37" s="33">
        <v>10030707.07</v>
      </c>
      <c r="G37" s="32">
        <f>F37/D37*100</f>
        <v>23.27544923671422</v>
      </c>
      <c r="H37" s="32">
        <f>F37/E37*100</f>
        <v>20.512502166986447</v>
      </c>
    </row>
    <row r="38" spans="1:8" ht="93.75" x14ac:dyDescent="0.25">
      <c r="A38" s="34" t="s">
        <v>386</v>
      </c>
      <c r="B38" s="34" t="s">
        <v>385</v>
      </c>
      <c r="C38" s="17" t="s">
        <v>384</v>
      </c>
      <c r="D38" s="33">
        <v>243500</v>
      </c>
      <c r="E38" s="33">
        <v>466305.11</v>
      </c>
      <c r="F38" s="33">
        <v>222805.11</v>
      </c>
      <c r="G38" s="32">
        <f>F38/D38*100</f>
        <v>91.501071868583168</v>
      </c>
      <c r="H38" s="32">
        <f>F38/E38*100</f>
        <v>47.780971132827602</v>
      </c>
    </row>
    <row r="39" spans="1:8" ht="18.75" x14ac:dyDescent="0.25">
      <c r="A39" s="34" t="s">
        <v>374</v>
      </c>
      <c r="B39" s="34" t="s">
        <v>373</v>
      </c>
      <c r="C39" s="17" t="s">
        <v>372</v>
      </c>
      <c r="D39" s="33">
        <v>10066000</v>
      </c>
      <c r="E39" s="33">
        <v>10066000</v>
      </c>
      <c r="F39" s="33">
        <v>3549264</v>
      </c>
      <c r="G39" s="32">
        <f>F39/D39*100</f>
        <v>35.259924498311143</v>
      </c>
      <c r="H39" s="32">
        <f>F39/E39*100</f>
        <v>35.259924498311143</v>
      </c>
    </row>
    <row r="40" spans="1:8" ht="18.75" x14ac:dyDescent="0.25">
      <c r="A40" s="34" t="s">
        <v>368</v>
      </c>
      <c r="B40" s="34" t="s">
        <v>367</v>
      </c>
      <c r="C40" s="17" t="s">
        <v>366</v>
      </c>
      <c r="D40" s="33">
        <v>1598100</v>
      </c>
      <c r="E40" s="33">
        <v>1598100</v>
      </c>
      <c r="F40" s="33">
        <v>0</v>
      </c>
      <c r="G40" s="32">
        <f>F40/D40*100</f>
        <v>0</v>
      </c>
      <c r="H40" s="32">
        <f>F40/E40*100</f>
        <v>0</v>
      </c>
    </row>
    <row r="41" spans="1:8" ht="37.5" x14ac:dyDescent="0.25">
      <c r="A41" s="34" t="s">
        <v>348</v>
      </c>
      <c r="B41" s="34" t="s">
        <v>350</v>
      </c>
      <c r="C41" s="17" t="s">
        <v>346</v>
      </c>
      <c r="D41" s="33">
        <v>5191818</v>
      </c>
      <c r="E41" s="33">
        <v>8907260.3200000003</v>
      </c>
      <c r="F41" s="33">
        <v>1188685.51</v>
      </c>
      <c r="G41" s="32">
        <f>F41/D41*100</f>
        <v>22.895361701816206</v>
      </c>
      <c r="H41" s="32">
        <f>F41/E41*100</f>
        <v>13.345130458699787</v>
      </c>
    </row>
    <row r="42" spans="1:8" ht="37.5" x14ac:dyDescent="0.25">
      <c r="A42" s="34" t="s">
        <v>348</v>
      </c>
      <c r="B42" s="34" t="s">
        <v>349</v>
      </c>
      <c r="C42" s="17" t="s">
        <v>346</v>
      </c>
      <c r="D42" s="33">
        <v>0</v>
      </c>
      <c r="E42" s="33">
        <v>58869</v>
      </c>
      <c r="F42" s="33">
        <v>58869</v>
      </c>
      <c r="G42" s="32"/>
      <c r="H42" s="32">
        <f>F42/E42*100</f>
        <v>100</v>
      </c>
    </row>
    <row r="43" spans="1:8" ht="18.75" x14ac:dyDescent="0.25">
      <c r="A43" s="30" t="s">
        <v>342</v>
      </c>
      <c r="B43" s="30"/>
      <c r="C43" s="9" t="s">
        <v>341</v>
      </c>
      <c r="D43" s="29">
        <v>3078630</v>
      </c>
      <c r="E43" s="29">
        <v>3900046.66</v>
      </c>
      <c r="F43" s="29">
        <v>400552.14</v>
      </c>
      <c r="G43" s="28">
        <f>F43/D43*100</f>
        <v>13.010726849280363</v>
      </c>
      <c r="H43" s="28">
        <f>F43/E43*100</f>
        <v>10.270444815652539</v>
      </c>
    </row>
    <row r="44" spans="1:8" ht="18.75" x14ac:dyDescent="0.25">
      <c r="A44" s="34" t="s">
        <v>337</v>
      </c>
      <c r="B44" s="34" t="s">
        <v>336</v>
      </c>
      <c r="C44" s="17" t="s">
        <v>335</v>
      </c>
      <c r="D44" s="33">
        <v>0</v>
      </c>
      <c r="E44" s="33">
        <v>7860</v>
      </c>
      <c r="F44" s="33">
        <v>1673</v>
      </c>
      <c r="G44" s="32"/>
      <c r="H44" s="32">
        <f>F44/E44*100</f>
        <v>21.284987277353689</v>
      </c>
    </row>
    <row r="45" spans="1:8" ht="18.75" x14ac:dyDescent="0.25">
      <c r="A45" s="34" t="s">
        <v>334</v>
      </c>
      <c r="B45" s="34" t="s">
        <v>333</v>
      </c>
      <c r="C45" s="17" t="s">
        <v>332</v>
      </c>
      <c r="D45" s="33">
        <v>668630</v>
      </c>
      <c r="E45" s="33">
        <v>1138329.73</v>
      </c>
      <c r="F45" s="33">
        <v>354504.5</v>
      </c>
      <c r="G45" s="32">
        <f>F45/D45*100</f>
        <v>53.019532476855659</v>
      </c>
      <c r="H45" s="32">
        <f>F45/E45*100</f>
        <v>31.142514392556542</v>
      </c>
    </row>
    <row r="46" spans="1:8" ht="18.75" x14ac:dyDescent="0.25">
      <c r="A46" s="34" t="s">
        <v>331</v>
      </c>
      <c r="B46" s="34" t="s">
        <v>330</v>
      </c>
      <c r="C46" s="17" t="s">
        <v>329</v>
      </c>
      <c r="D46" s="33">
        <v>310000</v>
      </c>
      <c r="E46" s="33">
        <v>639350.93000000005</v>
      </c>
      <c r="F46" s="33">
        <v>31055.64</v>
      </c>
      <c r="G46" s="32">
        <f>F46/D46*100</f>
        <v>10.017948387096775</v>
      </c>
      <c r="H46" s="32">
        <f>F46/E46*100</f>
        <v>4.8573699579978706</v>
      </c>
    </row>
    <row r="47" spans="1:8" ht="37.5" x14ac:dyDescent="0.25">
      <c r="A47" s="34" t="s">
        <v>328</v>
      </c>
      <c r="B47" s="34" t="s">
        <v>327</v>
      </c>
      <c r="C47" s="17" t="s">
        <v>326</v>
      </c>
      <c r="D47" s="33">
        <v>300000</v>
      </c>
      <c r="E47" s="33">
        <v>314506</v>
      </c>
      <c r="F47" s="33">
        <v>13319</v>
      </c>
      <c r="G47" s="32">
        <f>F47/D47*100</f>
        <v>4.4396666666666667</v>
      </c>
      <c r="H47" s="32">
        <f>F47/E47*100</f>
        <v>4.234895359706969</v>
      </c>
    </row>
    <row r="48" spans="1:8" ht="18.75" x14ac:dyDescent="0.25">
      <c r="A48" s="34" t="s">
        <v>324</v>
      </c>
      <c r="B48" s="34" t="s">
        <v>323</v>
      </c>
      <c r="C48" s="17" t="s">
        <v>322</v>
      </c>
      <c r="D48" s="33">
        <v>1800000</v>
      </c>
      <c r="E48" s="33">
        <v>1800000</v>
      </c>
      <c r="F48" s="33">
        <v>0</v>
      </c>
      <c r="G48" s="32">
        <f>F48/D48*100</f>
        <v>0</v>
      </c>
      <c r="H48" s="32">
        <f>F48/E48*100</f>
        <v>0</v>
      </c>
    </row>
    <row r="49" spans="1:8" ht="18.75" x14ac:dyDescent="0.25">
      <c r="A49" s="30" t="s">
        <v>321</v>
      </c>
      <c r="B49" s="30"/>
      <c r="C49" s="9" t="s">
        <v>320</v>
      </c>
      <c r="D49" s="29">
        <v>4017000</v>
      </c>
      <c r="E49" s="29">
        <v>4142436.92</v>
      </c>
      <c r="F49" s="29">
        <v>192842.18</v>
      </c>
      <c r="G49" s="28">
        <f>F49/D49*100</f>
        <v>4.8006517301468756</v>
      </c>
      <c r="H49" s="28">
        <f>F49/E49*100</f>
        <v>4.6552834412261852</v>
      </c>
    </row>
    <row r="50" spans="1:8" ht="37.5" x14ac:dyDescent="0.25">
      <c r="A50" s="34" t="s">
        <v>313</v>
      </c>
      <c r="B50" s="34" t="s">
        <v>312</v>
      </c>
      <c r="C50" s="17" t="s">
        <v>311</v>
      </c>
      <c r="D50" s="33">
        <v>170000</v>
      </c>
      <c r="E50" s="33">
        <v>170000</v>
      </c>
      <c r="F50" s="33">
        <v>0</v>
      </c>
      <c r="G50" s="32">
        <f>F50/D50*100</f>
        <v>0</v>
      </c>
      <c r="H50" s="32">
        <f>F50/E50*100</f>
        <v>0</v>
      </c>
    </row>
    <row r="51" spans="1:8" ht="56.25" x14ac:dyDescent="0.25">
      <c r="A51" s="34" t="s">
        <v>295</v>
      </c>
      <c r="B51" s="34" t="s">
        <v>294</v>
      </c>
      <c r="C51" s="17" t="s">
        <v>293</v>
      </c>
      <c r="D51" s="33">
        <v>3847000</v>
      </c>
      <c r="E51" s="33">
        <v>3972436.92</v>
      </c>
      <c r="F51" s="33">
        <v>192842.18</v>
      </c>
      <c r="G51" s="32">
        <f>F51/D51*100</f>
        <v>5.0127938653496225</v>
      </c>
      <c r="H51" s="32">
        <f>F51/E51*100</f>
        <v>4.8545057828130345</v>
      </c>
    </row>
    <row r="52" spans="1:8" ht="18.75" x14ac:dyDescent="0.25">
      <c r="A52" s="30" t="s">
        <v>542</v>
      </c>
      <c r="B52" s="30"/>
      <c r="C52" s="9" t="s">
        <v>541</v>
      </c>
      <c r="D52" s="29">
        <v>328257894</v>
      </c>
      <c r="E52" s="29">
        <v>328257894</v>
      </c>
      <c r="F52" s="29">
        <v>20913395.440000001</v>
      </c>
      <c r="G52" s="28">
        <f>F52/D52*100</f>
        <v>6.3710258983139649</v>
      </c>
      <c r="H52" s="28">
        <f>F52/E52*100</f>
        <v>6.3710258983139649</v>
      </c>
    </row>
    <row r="53" spans="1:8" ht="37.5" x14ac:dyDescent="0.25">
      <c r="A53" s="34" t="s">
        <v>540</v>
      </c>
      <c r="B53" s="34" t="s">
        <v>539</v>
      </c>
      <c r="C53" s="17" t="s">
        <v>538</v>
      </c>
      <c r="D53" s="33">
        <v>300457894</v>
      </c>
      <c r="E53" s="33">
        <v>300457894</v>
      </c>
      <c r="F53" s="33">
        <v>20913395.440000001</v>
      </c>
      <c r="G53" s="32">
        <f>F53/D53*100</f>
        <v>6.960507897322878</v>
      </c>
      <c r="H53" s="32">
        <f>F53/E53*100</f>
        <v>6.960507897322878</v>
      </c>
    </row>
    <row r="54" spans="1:8" ht="37.5" x14ac:dyDescent="0.25">
      <c r="A54" s="34" t="s">
        <v>537</v>
      </c>
      <c r="B54" s="34" t="s">
        <v>536</v>
      </c>
      <c r="C54" s="17" t="s">
        <v>535</v>
      </c>
      <c r="D54" s="33">
        <v>7800000</v>
      </c>
      <c r="E54" s="33">
        <v>7800000</v>
      </c>
      <c r="F54" s="33">
        <v>0</v>
      </c>
      <c r="G54" s="32">
        <f>F54/D54*100</f>
        <v>0</v>
      </c>
      <c r="H54" s="32">
        <f>F54/E54*100</f>
        <v>0</v>
      </c>
    </row>
    <row r="55" spans="1:8" ht="37.5" x14ac:dyDescent="0.25">
      <c r="A55" s="34" t="s">
        <v>534</v>
      </c>
      <c r="B55" s="34" t="s">
        <v>533</v>
      </c>
      <c r="C55" s="17" t="s">
        <v>532</v>
      </c>
      <c r="D55" s="33">
        <v>20000000</v>
      </c>
      <c r="E55" s="33">
        <v>20000000</v>
      </c>
      <c r="F55" s="33">
        <v>0</v>
      </c>
      <c r="G55" s="32">
        <f>F55/D55*100</f>
        <v>0</v>
      </c>
      <c r="H55" s="32">
        <f>F55/E55*100</f>
        <v>0</v>
      </c>
    </row>
    <row r="56" spans="1:8" ht="18.75" x14ac:dyDescent="0.25">
      <c r="A56" s="30" t="s">
        <v>292</v>
      </c>
      <c r="B56" s="30"/>
      <c r="C56" s="9" t="s">
        <v>291</v>
      </c>
      <c r="D56" s="29">
        <v>839249983.13999999</v>
      </c>
      <c r="E56" s="29">
        <v>839249983.13999999</v>
      </c>
      <c r="F56" s="29">
        <v>0</v>
      </c>
      <c r="G56" s="28">
        <f>F56/D56*100</f>
        <v>0</v>
      </c>
      <c r="H56" s="28">
        <f>F56/E56*100</f>
        <v>0</v>
      </c>
    </row>
    <row r="57" spans="1:8" ht="37.5" x14ac:dyDescent="0.25">
      <c r="A57" s="38" t="s">
        <v>290</v>
      </c>
      <c r="B57" s="38"/>
      <c r="C57" s="13" t="s">
        <v>289</v>
      </c>
      <c r="D57" s="37">
        <v>1000000</v>
      </c>
      <c r="E57" s="37">
        <v>1000000</v>
      </c>
      <c r="F57" s="37">
        <v>0</v>
      </c>
      <c r="G57" s="36">
        <f>F57/D57*100</f>
        <v>0</v>
      </c>
      <c r="H57" s="36">
        <f>F57/E57*100</f>
        <v>0</v>
      </c>
    </row>
    <row r="58" spans="1:8" ht="18.75" x14ac:dyDescent="0.25">
      <c r="A58" s="34" t="s">
        <v>531</v>
      </c>
      <c r="B58" s="34" t="s">
        <v>530</v>
      </c>
      <c r="C58" s="17" t="s">
        <v>529</v>
      </c>
      <c r="D58" s="33">
        <v>1000000</v>
      </c>
      <c r="E58" s="33">
        <v>1000000</v>
      </c>
      <c r="F58" s="33">
        <v>0</v>
      </c>
      <c r="G58" s="32">
        <f>F58/D58*100</f>
        <v>0</v>
      </c>
      <c r="H58" s="32">
        <f>F58/E58*100</f>
        <v>0</v>
      </c>
    </row>
    <row r="59" spans="1:8" ht="18.75" x14ac:dyDescent="0.25">
      <c r="A59" s="38" t="s">
        <v>528</v>
      </c>
      <c r="B59" s="38"/>
      <c r="C59" s="13" t="s">
        <v>527</v>
      </c>
      <c r="D59" s="37">
        <v>611608937.65999997</v>
      </c>
      <c r="E59" s="37">
        <v>611608937.65999997</v>
      </c>
      <c r="F59" s="37">
        <v>0</v>
      </c>
      <c r="G59" s="36">
        <f>F59/D59*100</f>
        <v>0</v>
      </c>
      <c r="H59" s="36">
        <f>F59/E59*100</f>
        <v>0</v>
      </c>
    </row>
    <row r="60" spans="1:8" ht="37.5" x14ac:dyDescent="0.25">
      <c r="A60" s="34" t="s">
        <v>526</v>
      </c>
      <c r="B60" s="34" t="s">
        <v>525</v>
      </c>
      <c r="C60" s="17" t="s">
        <v>524</v>
      </c>
      <c r="D60" s="33">
        <v>9248977</v>
      </c>
      <c r="E60" s="33">
        <v>9248977</v>
      </c>
      <c r="F60" s="33">
        <v>0</v>
      </c>
      <c r="G60" s="32">
        <f>F60/D60*100</f>
        <v>0</v>
      </c>
      <c r="H60" s="32">
        <f>F60/E60*100</f>
        <v>0</v>
      </c>
    </row>
    <row r="61" spans="1:8" ht="18.75" x14ac:dyDescent="0.25">
      <c r="A61" s="34" t="s">
        <v>523</v>
      </c>
      <c r="B61" s="34" t="s">
        <v>522</v>
      </c>
      <c r="C61" s="17" t="s">
        <v>521</v>
      </c>
      <c r="D61" s="33">
        <v>34141075.659999996</v>
      </c>
      <c r="E61" s="33">
        <v>34141075.659999996</v>
      </c>
      <c r="F61" s="33">
        <v>0</v>
      </c>
      <c r="G61" s="32">
        <f>F61/D61*100</f>
        <v>0</v>
      </c>
      <c r="H61" s="32">
        <f>F61/E61*100</f>
        <v>0</v>
      </c>
    </row>
    <row r="62" spans="1:8" ht="18.75" x14ac:dyDescent="0.25">
      <c r="A62" s="34" t="s">
        <v>520</v>
      </c>
      <c r="B62" s="34" t="s">
        <v>519</v>
      </c>
      <c r="C62" s="17" t="s">
        <v>518</v>
      </c>
      <c r="D62" s="33">
        <v>15617211</v>
      </c>
      <c r="E62" s="33">
        <v>15617211</v>
      </c>
      <c r="F62" s="33">
        <v>0</v>
      </c>
      <c r="G62" s="32">
        <f>F62/D62*100</f>
        <v>0</v>
      </c>
      <c r="H62" s="32">
        <f>F62/E62*100</f>
        <v>0</v>
      </c>
    </row>
    <row r="63" spans="1:8" ht="18.75" x14ac:dyDescent="0.25">
      <c r="A63" s="34" t="s">
        <v>517</v>
      </c>
      <c r="B63" s="34" t="s">
        <v>516</v>
      </c>
      <c r="C63" s="17" t="s">
        <v>515</v>
      </c>
      <c r="D63" s="33">
        <v>9601674</v>
      </c>
      <c r="E63" s="33">
        <v>9601674</v>
      </c>
      <c r="F63" s="33">
        <v>0</v>
      </c>
      <c r="G63" s="32">
        <f>F63/D63*100</f>
        <v>0</v>
      </c>
      <c r="H63" s="32">
        <f>F63/E63*100</f>
        <v>0</v>
      </c>
    </row>
    <row r="64" spans="1:8" ht="18.75" x14ac:dyDescent="0.25">
      <c r="A64" s="34" t="s">
        <v>514</v>
      </c>
      <c r="B64" s="34" t="s">
        <v>513</v>
      </c>
      <c r="C64" s="17" t="s">
        <v>512</v>
      </c>
      <c r="D64" s="33">
        <v>6500000</v>
      </c>
      <c r="E64" s="33">
        <v>6500000</v>
      </c>
      <c r="F64" s="33">
        <v>0</v>
      </c>
      <c r="G64" s="32">
        <f>F64/D64*100</f>
        <v>0</v>
      </c>
      <c r="H64" s="32">
        <f>F64/E64*100</f>
        <v>0</v>
      </c>
    </row>
    <row r="65" spans="1:8" ht="37.5" x14ac:dyDescent="0.25">
      <c r="A65" s="34" t="s">
        <v>511</v>
      </c>
      <c r="B65" s="34" t="s">
        <v>510</v>
      </c>
      <c r="C65" s="17" t="s">
        <v>509</v>
      </c>
      <c r="D65" s="33">
        <v>536500000</v>
      </c>
      <c r="E65" s="33">
        <v>536500000</v>
      </c>
      <c r="F65" s="33">
        <v>0</v>
      </c>
      <c r="G65" s="32">
        <f>F65/D65*100</f>
        <v>0</v>
      </c>
      <c r="H65" s="32">
        <f>F65/E65*100</f>
        <v>0</v>
      </c>
    </row>
    <row r="66" spans="1:8" ht="37.5" x14ac:dyDescent="0.25">
      <c r="A66" s="38" t="s">
        <v>285</v>
      </c>
      <c r="B66" s="38"/>
      <c r="C66" s="13" t="s">
        <v>284</v>
      </c>
      <c r="D66" s="37">
        <v>166265045.47999999</v>
      </c>
      <c r="E66" s="37">
        <v>166265045.47999999</v>
      </c>
      <c r="F66" s="37">
        <v>0</v>
      </c>
      <c r="G66" s="36">
        <f>F66/D66*100</f>
        <v>0</v>
      </c>
      <c r="H66" s="36">
        <f>F66/E66*100</f>
        <v>0</v>
      </c>
    </row>
    <row r="67" spans="1:8" ht="56.25" x14ac:dyDescent="0.25">
      <c r="A67" s="34" t="s">
        <v>283</v>
      </c>
      <c r="B67" s="34" t="s">
        <v>282</v>
      </c>
      <c r="C67" s="17" t="s">
        <v>281</v>
      </c>
      <c r="D67" s="33">
        <v>72462534</v>
      </c>
      <c r="E67" s="33">
        <v>72462534</v>
      </c>
      <c r="F67" s="33">
        <v>0</v>
      </c>
      <c r="G67" s="32">
        <f>F67/D67*100</f>
        <v>0</v>
      </c>
      <c r="H67" s="32">
        <f>F67/E67*100</f>
        <v>0</v>
      </c>
    </row>
    <row r="68" spans="1:8" ht="56.25" x14ac:dyDescent="0.25">
      <c r="A68" s="34" t="s">
        <v>508</v>
      </c>
      <c r="B68" s="34" t="s">
        <v>507</v>
      </c>
      <c r="C68" s="17" t="s">
        <v>506</v>
      </c>
      <c r="D68" s="33">
        <v>93802511.480000004</v>
      </c>
      <c r="E68" s="33">
        <v>93802511.480000004</v>
      </c>
      <c r="F68" s="33">
        <v>0</v>
      </c>
      <c r="G68" s="32">
        <f>F68/D68*100</f>
        <v>0</v>
      </c>
      <c r="H68" s="32">
        <f>F68/E68*100</f>
        <v>0</v>
      </c>
    </row>
    <row r="69" spans="1:8" ht="37.5" x14ac:dyDescent="0.25">
      <c r="A69" s="38" t="s">
        <v>275</v>
      </c>
      <c r="B69" s="38"/>
      <c r="C69" s="13" t="s">
        <v>274</v>
      </c>
      <c r="D69" s="37">
        <v>60376000</v>
      </c>
      <c r="E69" s="37">
        <v>60376000</v>
      </c>
      <c r="F69" s="37">
        <v>0</v>
      </c>
      <c r="G69" s="36">
        <f>F69/D69*100</f>
        <v>0</v>
      </c>
      <c r="H69" s="36">
        <f>F69/E69*100</f>
        <v>0</v>
      </c>
    </row>
    <row r="70" spans="1:8" ht="18.75" x14ac:dyDescent="0.25">
      <c r="A70" s="34" t="s">
        <v>267</v>
      </c>
      <c r="B70" s="34" t="s">
        <v>266</v>
      </c>
      <c r="C70" s="17" t="s">
        <v>265</v>
      </c>
      <c r="D70" s="33">
        <v>60376000</v>
      </c>
      <c r="E70" s="33">
        <v>60376000</v>
      </c>
      <c r="F70" s="33">
        <v>0</v>
      </c>
      <c r="G70" s="32">
        <f>F70/D70*100</f>
        <v>0</v>
      </c>
      <c r="H70" s="32">
        <f>F70/E70*100</f>
        <v>0</v>
      </c>
    </row>
    <row r="71" spans="1:8" ht="18.75" x14ac:dyDescent="0.25">
      <c r="A71" s="30" t="s">
        <v>261</v>
      </c>
      <c r="B71" s="30"/>
      <c r="C71" s="9" t="s">
        <v>260</v>
      </c>
      <c r="D71" s="29">
        <v>303497022.31999999</v>
      </c>
      <c r="E71" s="29">
        <v>303497022.31999999</v>
      </c>
      <c r="F71" s="29">
        <v>15206853.109999999</v>
      </c>
      <c r="G71" s="28">
        <f>F71/D71*100</f>
        <v>5.0105444177855087</v>
      </c>
      <c r="H71" s="28">
        <f>F71/E71*100</f>
        <v>5.0105444177855087</v>
      </c>
    </row>
    <row r="72" spans="1:8" ht="37.5" x14ac:dyDescent="0.25">
      <c r="A72" s="38" t="s">
        <v>259</v>
      </c>
      <c r="B72" s="38"/>
      <c r="C72" s="13" t="s">
        <v>258</v>
      </c>
      <c r="D72" s="37">
        <v>198796034.88</v>
      </c>
      <c r="E72" s="37">
        <v>198796034.88</v>
      </c>
      <c r="F72" s="37">
        <v>5344471.67</v>
      </c>
      <c r="G72" s="36">
        <f>F72/D72*100</f>
        <v>2.6884196524473456</v>
      </c>
      <c r="H72" s="36">
        <f>F72/E72*100</f>
        <v>2.6884196524473456</v>
      </c>
    </row>
    <row r="73" spans="1:8" ht="37.5" x14ac:dyDescent="0.25">
      <c r="A73" s="34" t="s">
        <v>257</v>
      </c>
      <c r="B73" s="34" t="s">
        <v>505</v>
      </c>
      <c r="C73" s="17" t="s">
        <v>255</v>
      </c>
      <c r="D73" s="33">
        <v>170262104.88</v>
      </c>
      <c r="E73" s="33">
        <v>170262104.88</v>
      </c>
      <c r="F73" s="33">
        <v>5342320.67</v>
      </c>
      <c r="G73" s="32">
        <f>F73/D73*100</f>
        <v>3.1377038794188787</v>
      </c>
      <c r="H73" s="32">
        <f>F73/E73*100</f>
        <v>3.1377038794188787</v>
      </c>
    </row>
    <row r="74" spans="1:8" ht="37.5" x14ac:dyDescent="0.25">
      <c r="A74" s="34" t="s">
        <v>257</v>
      </c>
      <c r="B74" s="34" t="s">
        <v>256</v>
      </c>
      <c r="C74" s="17" t="s">
        <v>255</v>
      </c>
      <c r="D74" s="33">
        <v>28420430</v>
      </c>
      <c r="E74" s="33">
        <v>28420430</v>
      </c>
      <c r="F74" s="33">
        <v>0</v>
      </c>
      <c r="G74" s="32">
        <f>F74/D74*100</f>
        <v>0</v>
      </c>
      <c r="H74" s="32">
        <f>F74/E74*100</f>
        <v>0</v>
      </c>
    </row>
    <row r="75" spans="1:8" ht="18.75" x14ac:dyDescent="0.25">
      <c r="A75" s="34" t="s">
        <v>254</v>
      </c>
      <c r="B75" s="34" t="s">
        <v>253</v>
      </c>
      <c r="C75" s="17" t="s">
        <v>252</v>
      </c>
      <c r="D75" s="33">
        <v>113500</v>
      </c>
      <c r="E75" s="33">
        <v>113500</v>
      </c>
      <c r="F75" s="33">
        <v>2151</v>
      </c>
      <c r="G75" s="32">
        <f>F75/D75*100</f>
        <v>1.8951541850220264</v>
      </c>
      <c r="H75" s="32">
        <f>F75/E75*100</f>
        <v>1.8951541850220264</v>
      </c>
    </row>
    <row r="76" spans="1:8" ht="18.75" x14ac:dyDescent="0.25">
      <c r="A76" s="38" t="s">
        <v>251</v>
      </c>
      <c r="B76" s="38"/>
      <c r="C76" s="13" t="s">
        <v>250</v>
      </c>
      <c r="D76" s="37">
        <v>67722762.439999998</v>
      </c>
      <c r="E76" s="37">
        <v>67722762.439999998</v>
      </c>
      <c r="F76" s="37">
        <v>9862381.4399999995</v>
      </c>
      <c r="G76" s="36">
        <f>F76/D76*100</f>
        <v>14.562875294311459</v>
      </c>
      <c r="H76" s="36">
        <f>F76/E76*100</f>
        <v>14.562875294311459</v>
      </c>
    </row>
    <row r="77" spans="1:8" ht="18.75" x14ac:dyDescent="0.25">
      <c r="A77" s="34" t="s">
        <v>249</v>
      </c>
      <c r="B77" s="34" t="s">
        <v>248</v>
      </c>
      <c r="C77" s="17" t="s">
        <v>247</v>
      </c>
      <c r="D77" s="33">
        <v>9145601.4399999995</v>
      </c>
      <c r="E77" s="33">
        <v>9145601.4399999995</v>
      </c>
      <c r="F77" s="33">
        <v>989280</v>
      </c>
      <c r="G77" s="32">
        <f>F77/D77*100</f>
        <v>10.817003195363387</v>
      </c>
      <c r="H77" s="32">
        <f>F77/E77*100</f>
        <v>10.817003195363387</v>
      </c>
    </row>
    <row r="78" spans="1:8" ht="18.75" x14ac:dyDescent="0.25">
      <c r="A78" s="34" t="s">
        <v>246</v>
      </c>
      <c r="B78" s="34" t="s">
        <v>245</v>
      </c>
      <c r="C78" s="17" t="s">
        <v>244</v>
      </c>
      <c r="D78" s="33">
        <v>58577161</v>
      </c>
      <c r="E78" s="33">
        <v>58577161</v>
      </c>
      <c r="F78" s="33">
        <v>8873101.4399999995</v>
      </c>
      <c r="G78" s="32">
        <f>F78/D78*100</f>
        <v>15.147715062530938</v>
      </c>
      <c r="H78" s="32">
        <f>F78/E78*100</f>
        <v>15.147715062530938</v>
      </c>
    </row>
    <row r="79" spans="1:8" ht="37.5" x14ac:dyDescent="0.25">
      <c r="A79" s="68" t="s">
        <v>243</v>
      </c>
      <c r="B79" s="68"/>
      <c r="C79" s="67" t="s">
        <v>242</v>
      </c>
      <c r="D79" s="66">
        <v>36978225</v>
      </c>
      <c r="E79" s="66">
        <v>36978225</v>
      </c>
      <c r="F79" s="66">
        <v>0</v>
      </c>
      <c r="G79" s="65">
        <f>F79/D79*100</f>
        <v>0</v>
      </c>
      <c r="H79" s="65">
        <f>F79/E79*100</f>
        <v>0</v>
      </c>
    </row>
    <row r="80" spans="1:8" ht="37.5" x14ac:dyDescent="0.25">
      <c r="A80" s="34" t="s">
        <v>241</v>
      </c>
      <c r="B80" s="34" t="s">
        <v>240</v>
      </c>
      <c r="C80" s="17" t="s">
        <v>239</v>
      </c>
      <c r="D80" s="33">
        <v>4178225</v>
      </c>
      <c r="E80" s="33">
        <v>4178225</v>
      </c>
      <c r="F80" s="33">
        <v>0</v>
      </c>
      <c r="G80" s="32">
        <f>F80/D80*100</f>
        <v>0</v>
      </c>
      <c r="H80" s="32">
        <f>F80/E80*100</f>
        <v>0</v>
      </c>
    </row>
    <row r="81" spans="1:8" ht="37.5" x14ac:dyDescent="0.25">
      <c r="A81" s="34" t="s">
        <v>504</v>
      </c>
      <c r="B81" s="34" t="s">
        <v>503</v>
      </c>
      <c r="C81" s="17" t="s">
        <v>502</v>
      </c>
      <c r="D81" s="33">
        <v>32800000</v>
      </c>
      <c r="E81" s="33">
        <v>32800000</v>
      </c>
      <c r="F81" s="33">
        <v>0</v>
      </c>
      <c r="G81" s="32">
        <f>F81/D81*100</f>
        <v>0</v>
      </c>
      <c r="H81" s="32">
        <f>F81/E81*100</f>
        <v>0</v>
      </c>
    </row>
    <row r="82" spans="1:8" ht="37.5" x14ac:dyDescent="0.25">
      <c r="A82" s="30" t="s">
        <v>233</v>
      </c>
      <c r="B82" s="30"/>
      <c r="C82" s="9" t="s">
        <v>232</v>
      </c>
      <c r="D82" s="29">
        <v>1963058560.5699999</v>
      </c>
      <c r="E82" s="29">
        <v>2058869531.1900001</v>
      </c>
      <c r="F82" s="29">
        <v>134833081.53</v>
      </c>
      <c r="G82" s="28">
        <f>F82/D82*100</f>
        <v>6.8685205952719732</v>
      </c>
      <c r="H82" s="28">
        <f>F82/E82*100</f>
        <v>6.5488890620508737</v>
      </c>
    </row>
    <row r="83" spans="1:8" ht="56.25" x14ac:dyDescent="0.25">
      <c r="A83" s="34" t="s">
        <v>230</v>
      </c>
      <c r="B83" s="34" t="s">
        <v>501</v>
      </c>
      <c r="C83" s="17" t="s">
        <v>228</v>
      </c>
      <c r="D83" s="33">
        <v>6200000</v>
      </c>
      <c r="E83" s="33">
        <v>0</v>
      </c>
      <c r="F83" s="33">
        <v>0</v>
      </c>
      <c r="G83" s="32">
        <f>F83/D83*100</f>
        <v>0</v>
      </c>
      <c r="H83" s="32"/>
    </row>
    <row r="84" spans="1:8" ht="37.5" x14ac:dyDescent="0.25">
      <c r="A84" s="30" t="s">
        <v>227</v>
      </c>
      <c r="B84" s="30"/>
      <c r="C84" s="9" t="s">
        <v>226</v>
      </c>
      <c r="D84" s="29">
        <v>1969258560.5699999</v>
      </c>
      <c r="E84" s="29">
        <v>2058869531.1900001</v>
      </c>
      <c r="F84" s="29">
        <v>134833081.53</v>
      </c>
      <c r="G84" s="28">
        <f>F84/D84*100</f>
        <v>6.846895792646583</v>
      </c>
      <c r="H84" s="28">
        <f>F84/E84*100</f>
        <v>6.5488890620508737</v>
      </c>
    </row>
    <row r="85" spans="1:8" ht="18.75" x14ac:dyDescent="0.25">
      <c r="A85" s="34" t="s">
        <v>210</v>
      </c>
      <c r="B85" s="34" t="s">
        <v>209</v>
      </c>
      <c r="C85" s="17" t="s">
        <v>142</v>
      </c>
      <c r="D85" s="33">
        <v>74748707</v>
      </c>
      <c r="E85" s="33">
        <v>0</v>
      </c>
      <c r="F85" s="33">
        <v>13714600</v>
      </c>
      <c r="G85" s="32">
        <f>F85/D85*100</f>
        <v>18.347608340569689</v>
      </c>
      <c r="H85" s="32"/>
    </row>
    <row r="86" spans="1:8" ht="18.75" x14ac:dyDescent="0.25">
      <c r="A86" s="30" t="s">
        <v>208</v>
      </c>
      <c r="B86" s="30"/>
      <c r="C86" s="9" t="s">
        <v>70</v>
      </c>
      <c r="D86" s="29">
        <v>2044007267.5699999</v>
      </c>
      <c r="E86" s="29">
        <v>2058869531.1900001</v>
      </c>
      <c r="F86" s="29">
        <v>148547681.53</v>
      </c>
      <c r="G86" s="28">
        <f>F86/D86*100</f>
        <v>7.2674732564233793</v>
      </c>
      <c r="H86" s="28">
        <f>F86/E86*100</f>
        <v>7.2150118926740028</v>
      </c>
    </row>
  </sheetData>
  <mergeCells count="7">
    <mergeCell ref="D4:D5"/>
    <mergeCell ref="E4:E5"/>
    <mergeCell ref="F4:F5"/>
    <mergeCell ref="G4:H4"/>
    <mergeCell ref="A2:H2"/>
    <mergeCell ref="A4:B4"/>
    <mergeCell ref="C4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2"/>
  <sheetViews>
    <sheetView view="pageBreakPreview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E24" sqref="E24"/>
    </sheetView>
  </sheetViews>
  <sheetFormatPr defaultRowHeight="12.75" x14ac:dyDescent="0.2"/>
  <cols>
    <col min="1" max="1" width="43.28515625" style="70" customWidth="1"/>
    <col min="2" max="2" width="19.28515625" style="70" customWidth="1"/>
    <col min="3" max="3" width="10.42578125" style="70" hidden="1" customWidth="1"/>
    <col min="4" max="4" width="19.28515625" style="70" customWidth="1"/>
    <col min="5" max="5" width="17.140625" style="70" customWidth="1"/>
    <col min="6" max="6" width="1.7109375" style="70" hidden="1" customWidth="1"/>
    <col min="7" max="7" width="18" style="70" customWidth="1"/>
    <col min="8" max="8" width="15.7109375" style="70" customWidth="1"/>
    <col min="9" max="9" width="14.5703125" style="70" hidden="1" customWidth="1"/>
    <col min="10" max="10" width="16.85546875" style="70" customWidth="1"/>
    <col min="11" max="11" width="15.28515625" style="70" customWidth="1"/>
    <col min="12" max="16384" width="9.140625" style="70"/>
  </cols>
  <sheetData>
    <row r="1" spans="1:16" ht="15.75" x14ac:dyDescent="0.2">
      <c r="K1" s="129" t="s">
        <v>572</v>
      </c>
    </row>
    <row r="2" spans="1:16" ht="20.25" x14ac:dyDescent="0.2">
      <c r="A2" s="128" t="s">
        <v>571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20.25" x14ac:dyDescent="0.2">
      <c r="A3" s="128" t="s">
        <v>570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6" ht="19.5" thickBot="1" x14ac:dyDescent="0.25">
      <c r="K4" s="127" t="s">
        <v>72</v>
      </c>
      <c r="L4" s="126"/>
      <c r="P4" s="125"/>
    </row>
    <row r="5" spans="1:16" ht="15.75" customHeight="1" x14ac:dyDescent="0.2">
      <c r="A5" s="124" t="s">
        <v>74</v>
      </c>
      <c r="B5" s="124" t="s">
        <v>73</v>
      </c>
      <c r="C5" s="123" t="s">
        <v>569</v>
      </c>
      <c r="D5" s="122"/>
      <c r="E5" s="121"/>
      <c r="F5" s="119" t="s">
        <v>568</v>
      </c>
      <c r="G5" s="119"/>
      <c r="H5" s="118"/>
      <c r="I5" s="120" t="s">
        <v>567</v>
      </c>
      <c r="J5" s="119"/>
      <c r="K5" s="118"/>
    </row>
    <row r="6" spans="1:16" ht="16.5" customHeight="1" thickBot="1" x14ac:dyDescent="0.25">
      <c r="A6" s="117"/>
      <c r="B6" s="116"/>
      <c r="C6" s="115"/>
      <c r="D6" s="114"/>
      <c r="E6" s="113"/>
      <c r="F6" s="111"/>
      <c r="G6" s="111"/>
      <c r="H6" s="110"/>
      <c r="I6" s="112"/>
      <c r="J6" s="111"/>
      <c r="K6" s="110"/>
    </row>
    <row r="7" spans="1:16" ht="82.5" customHeight="1" thickBot="1" x14ac:dyDescent="0.25">
      <c r="A7" s="109"/>
      <c r="B7" s="108"/>
      <c r="C7" s="107" t="s">
        <v>565</v>
      </c>
      <c r="D7" s="105" t="s">
        <v>566</v>
      </c>
      <c r="E7" s="105" t="s">
        <v>75</v>
      </c>
      <c r="F7" s="107" t="s">
        <v>565</v>
      </c>
      <c r="G7" s="105" t="s">
        <v>564</v>
      </c>
      <c r="H7" s="105" t="s">
        <v>75</v>
      </c>
      <c r="I7" s="107" t="s">
        <v>565</v>
      </c>
      <c r="J7" s="105" t="s">
        <v>564</v>
      </c>
      <c r="K7" s="105" t="s">
        <v>75</v>
      </c>
    </row>
    <row r="8" spans="1:16" ht="15" hidden="1" thickBot="1" x14ac:dyDescent="0.25">
      <c r="A8" s="106">
        <v>1</v>
      </c>
      <c r="B8" s="105"/>
      <c r="C8" s="105"/>
      <c r="D8" s="105">
        <v>2</v>
      </c>
      <c r="E8" s="105">
        <v>3</v>
      </c>
      <c r="F8" s="106"/>
      <c r="G8" s="105">
        <v>4</v>
      </c>
      <c r="H8" s="105">
        <v>5</v>
      </c>
      <c r="I8" s="105"/>
      <c r="J8" s="105">
        <v>6</v>
      </c>
      <c r="K8" s="105">
        <v>7</v>
      </c>
    </row>
    <row r="9" spans="1:16" ht="63.75" hidden="1" thickBot="1" x14ac:dyDescent="0.3">
      <c r="A9" s="104" t="s">
        <v>558</v>
      </c>
      <c r="B9" s="103"/>
      <c r="C9" s="102"/>
      <c r="D9" s="100"/>
      <c r="E9" s="100"/>
      <c r="F9" s="101"/>
      <c r="G9" s="100"/>
      <c r="H9" s="100"/>
      <c r="I9" s="100">
        <f>C9+F9</f>
        <v>0</v>
      </c>
      <c r="J9" s="100">
        <f>D9+G9</f>
        <v>0</v>
      </c>
      <c r="K9" s="100">
        <f>E9+H9</f>
        <v>0</v>
      </c>
    </row>
    <row r="10" spans="1:16" ht="19.5" thickBot="1" x14ac:dyDescent="0.25">
      <c r="A10" s="99" t="s">
        <v>563</v>
      </c>
      <c r="B10" s="98"/>
      <c r="C10" s="97"/>
      <c r="D10" s="97"/>
      <c r="E10" s="97"/>
      <c r="F10" s="97"/>
      <c r="G10" s="97"/>
      <c r="H10" s="97"/>
      <c r="I10" s="97"/>
      <c r="J10" s="97"/>
      <c r="K10" s="96"/>
    </row>
    <row r="11" spans="1:16" ht="32.25" thickBot="1" x14ac:dyDescent="0.25">
      <c r="A11" s="89" t="s">
        <v>562</v>
      </c>
      <c r="B11" s="85">
        <v>8860</v>
      </c>
      <c r="C11" s="72"/>
      <c r="D11" s="72"/>
      <c r="E11" s="95"/>
      <c r="F11" s="94">
        <v>-3014455</v>
      </c>
      <c r="G11" s="94">
        <v>-3014455</v>
      </c>
      <c r="H11" s="84">
        <v>0</v>
      </c>
      <c r="I11" s="72">
        <f>C11+F11</f>
        <v>-3014455</v>
      </c>
      <c r="J11" s="72">
        <f>D11+G11</f>
        <v>-3014455</v>
      </c>
      <c r="K11" s="72">
        <f>E11+H11</f>
        <v>0</v>
      </c>
    </row>
    <row r="12" spans="1:16" ht="32.25" thickBot="1" x14ac:dyDescent="0.25">
      <c r="A12" s="88" t="s">
        <v>561</v>
      </c>
      <c r="B12" s="87">
        <v>8862</v>
      </c>
      <c r="C12" s="77"/>
      <c r="D12" s="77"/>
      <c r="E12" s="77"/>
      <c r="F12" s="93"/>
      <c r="G12" s="93">
        <v>-3014455</v>
      </c>
      <c r="H12" s="80">
        <v>0</v>
      </c>
      <c r="I12" s="77"/>
      <c r="J12" s="77">
        <v>-3014455</v>
      </c>
      <c r="K12" s="77">
        <f>E12+H12</f>
        <v>0</v>
      </c>
    </row>
    <row r="13" spans="1:16" ht="24" customHeight="1" thickBot="1" x14ac:dyDescent="0.25">
      <c r="A13" s="74" t="s">
        <v>560</v>
      </c>
      <c r="B13" s="73"/>
      <c r="C13" s="72">
        <f>SUM(C9:C11)</f>
        <v>0</v>
      </c>
      <c r="D13" s="72">
        <f>SUM(D9:D11)</f>
        <v>0</v>
      </c>
      <c r="E13" s="72">
        <f>SUM(E9:E11)</f>
        <v>0</v>
      </c>
      <c r="F13" s="72">
        <f>SUM(F9:F11)</f>
        <v>-3014455</v>
      </c>
      <c r="G13" s="72">
        <f>SUM(G9:G11)</f>
        <v>-3014455</v>
      </c>
      <c r="H13" s="72">
        <f>SUM(H9:H11)</f>
        <v>0</v>
      </c>
      <c r="I13" s="72">
        <f>SUM(I9:I11)</f>
        <v>-3014455</v>
      </c>
      <c r="J13" s="72">
        <f>SUM(J9:J11)</f>
        <v>-3014455</v>
      </c>
      <c r="K13" s="72">
        <f>SUM(K9:K11)</f>
        <v>0</v>
      </c>
    </row>
    <row r="14" spans="1:16" ht="19.5" thickBot="1" x14ac:dyDescent="0.25">
      <c r="A14" s="92" t="s">
        <v>559</v>
      </c>
      <c r="B14" s="91"/>
      <c r="C14" s="91"/>
      <c r="D14" s="91"/>
      <c r="E14" s="91"/>
      <c r="F14" s="91"/>
      <c r="G14" s="91"/>
      <c r="H14" s="91"/>
      <c r="I14" s="91"/>
      <c r="J14" s="91"/>
      <c r="K14" s="90"/>
    </row>
    <row r="15" spans="1:16" ht="63.75" thickBot="1" x14ac:dyDescent="0.25">
      <c r="A15" s="89" t="s">
        <v>558</v>
      </c>
      <c r="B15" s="85">
        <v>8820</v>
      </c>
      <c r="C15" s="72"/>
      <c r="D15" s="84"/>
      <c r="E15" s="84"/>
      <c r="F15" s="84">
        <v>0</v>
      </c>
      <c r="G15" s="84"/>
      <c r="H15" s="83">
        <f>H16</f>
        <v>-42793.25</v>
      </c>
      <c r="I15" s="72">
        <f>C15+F15</f>
        <v>0</v>
      </c>
      <c r="J15" s="72"/>
      <c r="K15" s="72">
        <f>E15+H15</f>
        <v>-42793.25</v>
      </c>
    </row>
    <row r="16" spans="1:16" ht="79.5" thickBot="1" x14ac:dyDescent="0.25">
      <c r="A16" s="88" t="s">
        <v>557</v>
      </c>
      <c r="B16" s="87">
        <v>8822</v>
      </c>
      <c r="C16" s="77"/>
      <c r="D16" s="80"/>
      <c r="E16" s="80"/>
      <c r="F16" s="80"/>
      <c r="G16" s="80"/>
      <c r="H16" s="76">
        <f>-42793.25</f>
        <v>-42793.25</v>
      </c>
      <c r="I16" s="77"/>
      <c r="J16" s="77"/>
      <c r="K16" s="77">
        <f>E16+H16</f>
        <v>-42793.25</v>
      </c>
    </row>
    <row r="17" spans="1:11" ht="48" hidden="1" thickBot="1" x14ac:dyDescent="0.25">
      <c r="A17" s="86" t="s">
        <v>556</v>
      </c>
      <c r="B17" s="85">
        <v>8830</v>
      </c>
      <c r="C17" s="72"/>
      <c r="D17" s="84">
        <f>D18</f>
        <v>0</v>
      </c>
      <c r="E17" s="84">
        <f>E18</f>
        <v>0</v>
      </c>
      <c r="F17" s="84">
        <v>0</v>
      </c>
      <c r="G17" s="84">
        <f>G19</f>
        <v>0</v>
      </c>
      <c r="H17" s="83">
        <f>H19</f>
        <v>0</v>
      </c>
      <c r="I17" s="72">
        <f>C17+F17</f>
        <v>0</v>
      </c>
      <c r="J17" s="72">
        <f>D17+G17</f>
        <v>0</v>
      </c>
      <c r="K17" s="72">
        <f>E17+H17</f>
        <v>0</v>
      </c>
    </row>
    <row r="18" spans="1:11" ht="51.75" hidden="1" customHeight="1" thickBot="1" x14ac:dyDescent="0.25">
      <c r="A18" s="79" t="s">
        <v>555</v>
      </c>
      <c r="B18" s="82">
        <v>8831</v>
      </c>
      <c r="C18" s="77"/>
      <c r="D18" s="81"/>
      <c r="E18" s="80"/>
      <c r="F18" s="80"/>
      <c r="G18" s="80"/>
      <c r="H18" s="80"/>
      <c r="I18" s="77"/>
      <c r="J18" s="75">
        <f>D18+G18</f>
        <v>0</v>
      </c>
      <c r="K18" s="77"/>
    </row>
    <row r="19" spans="1:11" ht="48.75" hidden="1" customHeight="1" thickBot="1" x14ac:dyDescent="0.25">
      <c r="A19" s="79" t="s">
        <v>554</v>
      </c>
      <c r="B19" s="78">
        <v>8832</v>
      </c>
      <c r="C19" s="77"/>
      <c r="D19" s="77"/>
      <c r="E19" s="77"/>
      <c r="F19" s="77"/>
      <c r="G19" s="75"/>
      <c r="H19" s="76"/>
      <c r="I19" s="75">
        <f>C19+F19</f>
        <v>0</v>
      </c>
      <c r="J19" s="75">
        <f>D19+G19</f>
        <v>0</v>
      </c>
      <c r="K19" s="75">
        <f>E19+H19</f>
        <v>0</v>
      </c>
    </row>
    <row r="20" spans="1:11" ht="16.5" thickBot="1" x14ac:dyDescent="0.25">
      <c r="A20" s="74" t="s">
        <v>553</v>
      </c>
      <c r="B20" s="73"/>
      <c r="C20" s="72">
        <f>SUM(C15:C19)</f>
        <v>0</v>
      </c>
      <c r="D20" s="72">
        <f>D15+D17</f>
        <v>0</v>
      </c>
      <c r="E20" s="72">
        <f>E15+E17</f>
        <v>0</v>
      </c>
      <c r="F20" s="72">
        <f>F15+F17</f>
        <v>0</v>
      </c>
      <c r="G20" s="72">
        <f>G15+G17</f>
        <v>0</v>
      </c>
      <c r="H20" s="72">
        <f>H15+H17</f>
        <v>-42793.25</v>
      </c>
      <c r="I20" s="72">
        <f>I15+I17</f>
        <v>0</v>
      </c>
      <c r="J20" s="72">
        <f>J15+J17</f>
        <v>0</v>
      </c>
      <c r="K20" s="72">
        <f>K15+K17</f>
        <v>-42793.25</v>
      </c>
    </row>
    <row r="21" spans="1:11" ht="16.5" thickBot="1" x14ac:dyDescent="0.25">
      <c r="A21" s="74" t="s">
        <v>552</v>
      </c>
      <c r="B21" s="73"/>
      <c r="C21" s="72">
        <f>C13+C20</f>
        <v>0</v>
      </c>
      <c r="D21" s="72">
        <f>D13+D20</f>
        <v>0</v>
      </c>
      <c r="E21" s="72">
        <f>E13+E20</f>
        <v>0</v>
      </c>
      <c r="F21" s="72">
        <f>F13+F20</f>
        <v>-3014455</v>
      </c>
      <c r="G21" s="72">
        <f>G13+G20</f>
        <v>-3014455</v>
      </c>
      <c r="H21" s="72">
        <f>H13+H20</f>
        <v>-42793.25</v>
      </c>
      <c r="I21" s="72">
        <f>I13+I20</f>
        <v>-3014455</v>
      </c>
      <c r="J21" s="72">
        <f>J13+J20</f>
        <v>-3014455</v>
      </c>
      <c r="K21" s="72">
        <f>K13+K20</f>
        <v>-42793.25</v>
      </c>
    </row>
    <row r="22" spans="1:11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</row>
  </sheetData>
  <mergeCells count="9">
    <mergeCell ref="A14:K14"/>
    <mergeCell ref="A2:K2"/>
    <mergeCell ref="A3:K3"/>
    <mergeCell ref="C5:E6"/>
    <mergeCell ref="F5:H6"/>
    <mergeCell ref="I5:K6"/>
    <mergeCell ref="A10:K10"/>
    <mergeCell ref="A5:A7"/>
    <mergeCell ref="B5:B7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6" sqref="C26"/>
    </sheetView>
  </sheetViews>
  <sheetFormatPr defaultRowHeight="15" x14ac:dyDescent="0.25"/>
  <cols>
    <col min="1" max="1" width="18.28515625" style="3" customWidth="1"/>
    <col min="2" max="2" width="52.140625" style="1" customWidth="1"/>
    <col min="3" max="3" width="23.140625" style="2" customWidth="1"/>
    <col min="4" max="4" width="22.140625" style="2" customWidth="1"/>
  </cols>
  <sheetData>
    <row r="1" spans="1:4" ht="15.75" x14ac:dyDescent="0.25">
      <c r="A1" s="64"/>
      <c r="B1" s="161"/>
      <c r="C1" s="160"/>
      <c r="D1" s="160" t="s">
        <v>616</v>
      </c>
    </row>
    <row r="2" spans="1:4" ht="41.25" customHeight="1" x14ac:dyDescent="0.25">
      <c r="A2" s="159" t="s">
        <v>615</v>
      </c>
      <c r="B2" s="159"/>
      <c r="C2" s="159"/>
      <c r="D2" s="159"/>
    </row>
    <row r="3" spans="1:4" ht="16.5" x14ac:dyDescent="0.25">
      <c r="A3" s="158"/>
      <c r="B3" s="157"/>
      <c r="C3" s="156"/>
      <c r="D3" s="155" t="s">
        <v>72</v>
      </c>
    </row>
    <row r="4" spans="1:4" x14ac:dyDescent="0.25">
      <c r="A4" s="152" t="s">
        <v>73</v>
      </c>
      <c r="B4" s="151" t="s">
        <v>614</v>
      </c>
      <c r="C4" s="58" t="s">
        <v>566</v>
      </c>
      <c r="D4" s="154" t="s">
        <v>613</v>
      </c>
    </row>
    <row r="5" spans="1:4" ht="13.5" customHeight="1" x14ac:dyDescent="0.25">
      <c r="A5" s="152"/>
      <c r="B5" s="151"/>
      <c r="C5" s="58"/>
      <c r="D5" s="153"/>
    </row>
    <row r="6" spans="1:4" ht="27" customHeight="1" x14ac:dyDescent="0.25">
      <c r="A6" s="152"/>
      <c r="B6" s="151"/>
      <c r="C6" s="58"/>
      <c r="D6" s="150"/>
    </row>
    <row r="7" spans="1:4" x14ac:dyDescent="0.25">
      <c r="A7" s="149" t="s">
        <v>612</v>
      </c>
      <c r="B7" s="149" t="s">
        <v>611</v>
      </c>
      <c r="C7" s="148">
        <v>3</v>
      </c>
      <c r="D7" s="147">
        <v>4</v>
      </c>
    </row>
    <row r="8" spans="1:4" ht="18.75" x14ac:dyDescent="0.25">
      <c r="A8" s="146" t="s">
        <v>563</v>
      </c>
      <c r="B8" s="145"/>
      <c r="C8" s="145"/>
      <c r="D8" s="144"/>
    </row>
    <row r="9" spans="1:4" ht="19.5" customHeight="1" x14ac:dyDescent="0.25">
      <c r="A9" s="16"/>
      <c r="B9" s="143" t="s">
        <v>610</v>
      </c>
      <c r="C9" s="14">
        <f>-C26</f>
        <v>380583516.75999999</v>
      </c>
      <c r="D9" s="14">
        <v>205864780.16</v>
      </c>
    </row>
    <row r="10" spans="1:4" ht="19.5" x14ac:dyDescent="0.25">
      <c r="A10" s="134"/>
      <c r="B10" s="142" t="s">
        <v>609</v>
      </c>
      <c r="C10" s="141"/>
      <c r="D10" s="14">
        <v>297993341.42000002</v>
      </c>
    </row>
    <row r="11" spans="1:4" ht="18.75" x14ac:dyDescent="0.3">
      <c r="A11" s="12" t="s">
        <v>607</v>
      </c>
      <c r="B11" s="140" t="s">
        <v>608</v>
      </c>
      <c r="C11" s="14">
        <v>0</v>
      </c>
      <c r="D11" s="14">
        <v>-205864780.16</v>
      </c>
    </row>
    <row r="12" spans="1:4" ht="18.75" x14ac:dyDescent="0.3">
      <c r="A12" s="12" t="s">
        <v>607</v>
      </c>
      <c r="B12" s="140" t="s">
        <v>606</v>
      </c>
      <c r="C12" s="14">
        <v>0</v>
      </c>
      <c r="D12" s="14">
        <v>-297993341.42000002</v>
      </c>
    </row>
    <row r="13" spans="1:4" ht="37.5" x14ac:dyDescent="0.3">
      <c r="A13" s="16" t="s">
        <v>604</v>
      </c>
      <c r="B13" s="139" t="s">
        <v>605</v>
      </c>
      <c r="C13" s="18">
        <v>0</v>
      </c>
      <c r="D13" s="18">
        <v>-817169.5</v>
      </c>
    </row>
    <row r="14" spans="1:4" ht="37.5" x14ac:dyDescent="0.3">
      <c r="A14" s="16" t="s">
        <v>604</v>
      </c>
      <c r="B14" s="139" t="s">
        <v>603</v>
      </c>
      <c r="C14" s="18">
        <v>0</v>
      </c>
      <c r="D14" s="18">
        <v>-817169.5</v>
      </c>
    </row>
    <row r="15" spans="1:4" ht="18.75" x14ac:dyDescent="0.3">
      <c r="A15" s="16" t="s">
        <v>602</v>
      </c>
      <c r="B15" s="139" t="s">
        <v>583</v>
      </c>
      <c r="C15" s="18">
        <v>0</v>
      </c>
      <c r="D15" s="18">
        <v>0</v>
      </c>
    </row>
    <row r="16" spans="1:4" ht="18.75" x14ac:dyDescent="0.3">
      <c r="A16" s="16" t="s">
        <v>601</v>
      </c>
      <c r="B16" s="139" t="s">
        <v>581</v>
      </c>
      <c r="C16" s="18">
        <v>0</v>
      </c>
      <c r="D16" s="18">
        <v>817169.5</v>
      </c>
    </row>
    <row r="17" spans="1:4" ht="37.5" x14ac:dyDescent="0.3">
      <c r="A17" s="16" t="s">
        <v>597</v>
      </c>
      <c r="B17" s="139" t="s">
        <v>598</v>
      </c>
      <c r="C17" s="18">
        <v>0</v>
      </c>
      <c r="D17" s="18">
        <v>-205047610.66</v>
      </c>
    </row>
    <row r="18" spans="1:4" ht="37.5" x14ac:dyDescent="0.3">
      <c r="A18" s="16" t="s">
        <v>597</v>
      </c>
      <c r="B18" s="139" t="s">
        <v>596</v>
      </c>
      <c r="C18" s="18">
        <v>0</v>
      </c>
      <c r="D18" s="18">
        <v>-297176171.92000002</v>
      </c>
    </row>
    <row r="19" spans="1:4" ht="18.75" x14ac:dyDescent="0.3">
      <c r="A19" s="16" t="s">
        <v>595</v>
      </c>
      <c r="B19" s="139" t="s">
        <v>583</v>
      </c>
      <c r="C19" s="18">
        <v>0</v>
      </c>
      <c r="D19" s="18">
        <v>977317724.65999997</v>
      </c>
    </row>
    <row r="20" spans="1:4" ht="18.75" x14ac:dyDescent="0.3">
      <c r="A20" s="16" t="s">
        <v>594</v>
      </c>
      <c r="B20" s="139" t="s">
        <v>581</v>
      </c>
      <c r="C20" s="18">
        <v>0</v>
      </c>
      <c r="D20" s="18">
        <v>1128277797.29</v>
      </c>
    </row>
    <row r="21" spans="1:4" ht="18.75" x14ac:dyDescent="0.3">
      <c r="A21" s="16" t="s">
        <v>593</v>
      </c>
      <c r="B21" s="139" t="s">
        <v>579</v>
      </c>
      <c r="C21" s="18">
        <v>0</v>
      </c>
      <c r="D21" s="18">
        <v>0</v>
      </c>
    </row>
    <row r="22" spans="1:4" ht="18.75" x14ac:dyDescent="0.3">
      <c r="A22" s="16" t="s">
        <v>593</v>
      </c>
      <c r="B22" s="139" t="s">
        <v>577</v>
      </c>
      <c r="C22" s="18">
        <v>0</v>
      </c>
      <c r="D22" s="18">
        <v>-92128561.260000005</v>
      </c>
    </row>
    <row r="23" spans="1:4" ht="18.75" x14ac:dyDescent="0.3">
      <c r="A23" s="16" t="s">
        <v>592</v>
      </c>
      <c r="B23" s="139" t="s">
        <v>579</v>
      </c>
      <c r="C23" s="18">
        <v>0</v>
      </c>
      <c r="D23" s="18">
        <v>0</v>
      </c>
    </row>
    <row r="24" spans="1:4" ht="18.75" x14ac:dyDescent="0.3">
      <c r="A24" s="16" t="s">
        <v>592</v>
      </c>
      <c r="B24" s="139" t="s">
        <v>577</v>
      </c>
      <c r="C24" s="18">
        <v>0</v>
      </c>
      <c r="D24" s="18">
        <v>-92128561.260000005</v>
      </c>
    </row>
    <row r="25" spans="1:4" ht="56.25" x14ac:dyDescent="0.3">
      <c r="A25" s="16" t="s">
        <v>591</v>
      </c>
      <c r="B25" s="139" t="s">
        <v>575</v>
      </c>
      <c r="C25" s="18">
        <v>0</v>
      </c>
      <c r="D25" s="18">
        <v>-54087538.030000001</v>
      </c>
    </row>
    <row r="26" spans="1:4" ht="37.5" x14ac:dyDescent="0.3">
      <c r="A26" s="12" t="s">
        <v>589</v>
      </c>
      <c r="B26" s="140" t="s">
        <v>590</v>
      </c>
      <c r="C26" s="14">
        <v>-380583516.75999999</v>
      </c>
      <c r="D26" s="14">
        <v>-205864780.16</v>
      </c>
    </row>
    <row r="27" spans="1:4" ht="37.5" x14ac:dyDescent="0.3">
      <c r="A27" s="12" t="s">
        <v>589</v>
      </c>
      <c r="B27" s="140" t="s">
        <v>588</v>
      </c>
      <c r="C27" s="14">
        <v>0</v>
      </c>
      <c r="D27" s="14">
        <v>-297993341.42000002</v>
      </c>
    </row>
    <row r="28" spans="1:4" ht="18.75" x14ac:dyDescent="0.3">
      <c r="A28" s="16" t="s">
        <v>586</v>
      </c>
      <c r="B28" s="139" t="s">
        <v>587</v>
      </c>
      <c r="C28" s="18">
        <v>-380583516.75999999</v>
      </c>
      <c r="D28" s="18">
        <v>-205864780.16</v>
      </c>
    </row>
    <row r="29" spans="1:4" ht="18.75" x14ac:dyDescent="0.3">
      <c r="A29" s="16" t="s">
        <v>586</v>
      </c>
      <c r="B29" s="139" t="s">
        <v>585</v>
      </c>
      <c r="C29" s="18">
        <v>0</v>
      </c>
      <c r="D29" s="18">
        <v>-297993341.42000002</v>
      </c>
    </row>
    <row r="30" spans="1:4" ht="18.75" x14ac:dyDescent="0.3">
      <c r="A30" s="16" t="s">
        <v>584</v>
      </c>
      <c r="B30" s="139" t="s">
        <v>583</v>
      </c>
      <c r="C30" s="18">
        <v>977317724.65999997</v>
      </c>
      <c r="D30" s="18">
        <v>977317724.65999997</v>
      </c>
    </row>
    <row r="31" spans="1:4" ht="18.75" x14ac:dyDescent="0.3">
      <c r="A31" s="16" t="s">
        <v>582</v>
      </c>
      <c r="B31" s="139" t="s">
        <v>581</v>
      </c>
      <c r="C31" s="18">
        <v>276219966.97000003</v>
      </c>
      <c r="D31" s="18">
        <v>1129094966.79</v>
      </c>
    </row>
    <row r="32" spans="1:4" ht="18.75" x14ac:dyDescent="0.3">
      <c r="A32" s="16" t="s">
        <v>580</v>
      </c>
      <c r="B32" s="139" t="s">
        <v>579</v>
      </c>
      <c r="C32" s="18">
        <v>0</v>
      </c>
      <c r="D32" s="18">
        <v>0</v>
      </c>
    </row>
    <row r="33" spans="1:4" ht="18.75" x14ac:dyDescent="0.3">
      <c r="A33" s="16" t="s">
        <v>580</v>
      </c>
      <c r="B33" s="139" t="s">
        <v>577</v>
      </c>
      <c r="C33" s="18">
        <v>0</v>
      </c>
      <c r="D33" s="18">
        <v>-92128561.260000005</v>
      </c>
    </row>
    <row r="34" spans="1:4" ht="18.75" x14ac:dyDescent="0.3">
      <c r="A34" s="16" t="s">
        <v>578</v>
      </c>
      <c r="B34" s="139" t="s">
        <v>579</v>
      </c>
      <c r="C34" s="18">
        <v>0</v>
      </c>
      <c r="D34" s="18">
        <v>0</v>
      </c>
    </row>
    <row r="35" spans="1:4" ht="18.75" x14ac:dyDescent="0.3">
      <c r="A35" s="16" t="s">
        <v>578</v>
      </c>
      <c r="B35" s="139" t="s">
        <v>577</v>
      </c>
      <c r="C35" s="18">
        <v>0</v>
      </c>
      <c r="D35" s="18">
        <v>-92128561.260000005</v>
      </c>
    </row>
    <row r="36" spans="1:4" ht="56.25" x14ac:dyDescent="0.3">
      <c r="A36" s="16" t="s">
        <v>576</v>
      </c>
      <c r="B36" s="139" t="s">
        <v>575</v>
      </c>
      <c r="C36" s="18">
        <v>-1081681274.45</v>
      </c>
      <c r="D36" s="18">
        <v>-54087538.030000001</v>
      </c>
    </row>
    <row r="37" spans="1:4" ht="18.75" x14ac:dyDescent="0.25">
      <c r="A37" s="138" t="s">
        <v>559</v>
      </c>
      <c r="B37" s="137"/>
      <c r="C37" s="137"/>
      <c r="D37" s="136"/>
    </row>
    <row r="38" spans="1:4" ht="19.5" x14ac:dyDescent="0.25">
      <c r="A38" s="16"/>
      <c r="B38" s="135" t="s">
        <v>610</v>
      </c>
      <c r="C38" s="37">
        <v>-1223754714.5699999</v>
      </c>
      <c r="D38" s="37">
        <f>-12609609.36</f>
        <v>-12609609.359999999</v>
      </c>
    </row>
    <row r="39" spans="1:4" ht="19.5" x14ac:dyDescent="0.25">
      <c r="A39" s="134"/>
      <c r="B39" s="133" t="s">
        <v>609</v>
      </c>
      <c r="C39" s="37">
        <v>0</v>
      </c>
      <c r="D39" s="37">
        <v>1104990.6399999999</v>
      </c>
    </row>
    <row r="40" spans="1:4" ht="18.75" x14ac:dyDescent="0.25">
      <c r="A40" s="38" t="s">
        <v>607</v>
      </c>
      <c r="B40" s="13" t="s">
        <v>608</v>
      </c>
      <c r="C40" s="37">
        <v>0</v>
      </c>
      <c r="D40" s="37">
        <v>12609609.359999999</v>
      </c>
    </row>
    <row r="41" spans="1:4" ht="18.75" x14ac:dyDescent="0.25">
      <c r="A41" s="38" t="s">
        <v>607</v>
      </c>
      <c r="B41" s="13" t="s">
        <v>606</v>
      </c>
      <c r="C41" s="37">
        <v>0</v>
      </c>
      <c r="D41" s="37">
        <v>-1104990.6399999999</v>
      </c>
    </row>
    <row r="42" spans="1:4" ht="37.5" x14ac:dyDescent="0.25">
      <c r="A42" s="34" t="s">
        <v>604</v>
      </c>
      <c r="B42" s="17" t="s">
        <v>605</v>
      </c>
      <c r="C42" s="33">
        <v>0</v>
      </c>
      <c r="D42" s="33">
        <v>-18890900.469999999</v>
      </c>
    </row>
    <row r="43" spans="1:4" ht="37.5" x14ac:dyDescent="0.25">
      <c r="A43" s="34" t="s">
        <v>604</v>
      </c>
      <c r="B43" s="17" t="s">
        <v>603</v>
      </c>
      <c r="C43" s="33">
        <v>0</v>
      </c>
      <c r="D43" s="33">
        <v>-18890900.469999999</v>
      </c>
    </row>
    <row r="44" spans="1:4" ht="18.75" x14ac:dyDescent="0.25">
      <c r="A44" s="34" t="s">
        <v>602</v>
      </c>
      <c r="B44" s="17" t="s">
        <v>583</v>
      </c>
      <c r="C44" s="33">
        <v>0</v>
      </c>
      <c r="D44" s="33">
        <v>70182243.5</v>
      </c>
    </row>
    <row r="45" spans="1:4" ht="18.75" x14ac:dyDescent="0.25">
      <c r="A45" s="34" t="s">
        <v>601</v>
      </c>
      <c r="B45" s="17" t="s">
        <v>581</v>
      </c>
      <c r="C45" s="33">
        <v>0</v>
      </c>
      <c r="D45" s="33">
        <v>89050703.060000002</v>
      </c>
    </row>
    <row r="46" spans="1:4" ht="18.75" x14ac:dyDescent="0.25">
      <c r="A46" s="34" t="s">
        <v>600</v>
      </c>
      <c r="B46" s="17" t="s">
        <v>579</v>
      </c>
      <c r="C46" s="33">
        <v>0</v>
      </c>
      <c r="D46" s="33">
        <v>-22440.91</v>
      </c>
    </row>
    <row r="47" spans="1:4" ht="18.75" x14ac:dyDescent="0.25">
      <c r="A47" s="34" t="s">
        <v>600</v>
      </c>
      <c r="B47" s="17" t="s">
        <v>577</v>
      </c>
      <c r="C47" s="33">
        <v>0</v>
      </c>
      <c r="D47" s="33">
        <v>-22440.91</v>
      </c>
    </row>
    <row r="48" spans="1:4" ht="18.75" x14ac:dyDescent="0.25">
      <c r="A48" s="34" t="s">
        <v>599</v>
      </c>
      <c r="B48" s="17" t="s">
        <v>579</v>
      </c>
      <c r="C48" s="33">
        <v>0</v>
      </c>
      <c r="D48" s="33">
        <v>-22440.91</v>
      </c>
    </row>
    <row r="49" spans="1:4" ht="18.75" x14ac:dyDescent="0.25">
      <c r="A49" s="34" t="s">
        <v>599</v>
      </c>
      <c r="B49" s="17" t="s">
        <v>577</v>
      </c>
      <c r="C49" s="33">
        <v>0</v>
      </c>
      <c r="D49" s="33">
        <v>-22440.91</v>
      </c>
    </row>
    <row r="50" spans="1:4" ht="37.5" x14ac:dyDescent="0.25">
      <c r="A50" s="34" t="s">
        <v>597</v>
      </c>
      <c r="B50" s="17" t="s">
        <v>598</v>
      </c>
      <c r="C50" s="33">
        <v>0</v>
      </c>
      <c r="D50" s="33">
        <v>31500509.829999998</v>
      </c>
    </row>
    <row r="51" spans="1:4" ht="37.5" x14ac:dyDescent="0.25">
      <c r="A51" s="34" t="s">
        <v>597</v>
      </c>
      <c r="B51" s="17" t="s">
        <v>596</v>
      </c>
      <c r="C51" s="33">
        <v>0</v>
      </c>
      <c r="D51" s="33">
        <v>17785909.829999998</v>
      </c>
    </row>
    <row r="52" spans="1:4" ht="18.75" x14ac:dyDescent="0.25">
      <c r="A52" s="34" t="s">
        <v>595</v>
      </c>
      <c r="B52" s="17" t="s">
        <v>583</v>
      </c>
      <c r="C52" s="33">
        <v>0</v>
      </c>
      <c r="D52" s="33">
        <v>372792587.51999998</v>
      </c>
    </row>
    <row r="53" spans="1:4" ht="18.75" x14ac:dyDescent="0.25">
      <c r="A53" s="34" t="s">
        <v>594</v>
      </c>
      <c r="B53" s="17" t="s">
        <v>581</v>
      </c>
      <c r="C53" s="33">
        <v>0</v>
      </c>
      <c r="D53" s="33">
        <v>395379615.72000003</v>
      </c>
    </row>
    <row r="54" spans="1:4" ht="18.75" x14ac:dyDescent="0.25">
      <c r="A54" s="34" t="s">
        <v>593</v>
      </c>
      <c r="B54" s="17" t="s">
        <v>579</v>
      </c>
      <c r="C54" s="33">
        <v>0</v>
      </c>
      <c r="D54" s="33">
        <v>0</v>
      </c>
    </row>
    <row r="55" spans="1:4" ht="18.75" x14ac:dyDescent="0.25">
      <c r="A55" s="34" t="s">
        <v>593</v>
      </c>
      <c r="B55" s="17" t="s">
        <v>577</v>
      </c>
      <c r="C55" s="33">
        <v>0</v>
      </c>
      <c r="D55" s="33">
        <v>-13714600</v>
      </c>
    </row>
    <row r="56" spans="1:4" ht="18.75" x14ac:dyDescent="0.25">
      <c r="A56" s="34" t="s">
        <v>592</v>
      </c>
      <c r="B56" s="17" t="s">
        <v>579</v>
      </c>
      <c r="C56" s="33">
        <v>0</v>
      </c>
      <c r="D56" s="33">
        <v>0</v>
      </c>
    </row>
    <row r="57" spans="1:4" ht="18.75" x14ac:dyDescent="0.25">
      <c r="A57" s="34" t="s">
        <v>592</v>
      </c>
      <c r="B57" s="17" t="s">
        <v>577</v>
      </c>
      <c r="C57" s="33">
        <v>0</v>
      </c>
      <c r="D57" s="33">
        <v>-13714600</v>
      </c>
    </row>
    <row r="58" spans="1:4" ht="56.25" x14ac:dyDescent="0.25">
      <c r="A58" s="34" t="s">
        <v>591</v>
      </c>
      <c r="B58" s="17" t="s">
        <v>575</v>
      </c>
      <c r="C58" s="33">
        <v>0</v>
      </c>
      <c r="D58" s="33">
        <v>54087538.030000001</v>
      </c>
    </row>
    <row r="59" spans="1:4" ht="37.5" x14ac:dyDescent="0.25">
      <c r="A59" s="38" t="s">
        <v>589</v>
      </c>
      <c r="B59" s="13" t="s">
        <v>590</v>
      </c>
      <c r="C59" s="37">
        <v>1223754714.5699999</v>
      </c>
      <c r="D59" s="37">
        <v>12609609.359999999</v>
      </c>
    </row>
    <row r="60" spans="1:4" ht="37.5" x14ac:dyDescent="0.25">
      <c r="A60" s="38" t="s">
        <v>589</v>
      </c>
      <c r="B60" s="13" t="s">
        <v>588</v>
      </c>
      <c r="C60" s="37">
        <v>0</v>
      </c>
      <c r="D60" s="37">
        <v>-1104990.6399999999</v>
      </c>
    </row>
    <row r="61" spans="1:4" ht="18.75" x14ac:dyDescent="0.25">
      <c r="A61" s="34" t="s">
        <v>586</v>
      </c>
      <c r="B61" s="17" t="s">
        <v>587</v>
      </c>
      <c r="C61" s="33">
        <v>1223754714.5699999</v>
      </c>
      <c r="D61" s="33">
        <v>12609609.359999999</v>
      </c>
    </row>
    <row r="62" spans="1:4" ht="18.75" x14ac:dyDescent="0.25">
      <c r="A62" s="34" t="s">
        <v>586</v>
      </c>
      <c r="B62" s="17" t="s">
        <v>585</v>
      </c>
      <c r="C62" s="33">
        <v>0</v>
      </c>
      <c r="D62" s="33">
        <v>-1104990.6399999999</v>
      </c>
    </row>
    <row r="63" spans="1:4" ht="18.75" x14ac:dyDescent="0.25">
      <c r="A63" s="34" t="s">
        <v>584</v>
      </c>
      <c r="B63" s="17" t="s">
        <v>583</v>
      </c>
      <c r="C63" s="33">
        <v>372792587.51999998</v>
      </c>
      <c r="D63" s="33">
        <v>442974831.01999998</v>
      </c>
    </row>
    <row r="64" spans="1:4" ht="18.75" x14ac:dyDescent="0.25">
      <c r="A64" s="34" t="s">
        <v>582</v>
      </c>
      <c r="B64" s="17" t="s">
        <v>581</v>
      </c>
      <c r="C64" s="33">
        <v>230719147.40000001</v>
      </c>
      <c r="D64" s="33">
        <v>484430318.77999997</v>
      </c>
    </row>
    <row r="65" spans="1:4" ht="18.75" x14ac:dyDescent="0.25">
      <c r="A65" s="34" t="s">
        <v>580</v>
      </c>
      <c r="B65" s="17" t="s">
        <v>579</v>
      </c>
      <c r="C65" s="33">
        <v>0</v>
      </c>
      <c r="D65" s="33">
        <v>-22440.91</v>
      </c>
    </row>
    <row r="66" spans="1:4" ht="18.75" x14ac:dyDescent="0.25">
      <c r="A66" s="34" t="s">
        <v>580</v>
      </c>
      <c r="B66" s="17" t="s">
        <v>577</v>
      </c>
      <c r="C66" s="33">
        <v>0</v>
      </c>
      <c r="D66" s="33">
        <v>-13737040.91</v>
      </c>
    </row>
    <row r="67" spans="1:4" ht="18.75" x14ac:dyDescent="0.25">
      <c r="A67" s="34" t="s">
        <v>578</v>
      </c>
      <c r="B67" s="17" t="s">
        <v>579</v>
      </c>
      <c r="C67" s="33">
        <v>0</v>
      </c>
      <c r="D67" s="33">
        <v>-22440.91</v>
      </c>
    </row>
    <row r="68" spans="1:4" ht="18.75" x14ac:dyDescent="0.25">
      <c r="A68" s="34" t="s">
        <v>578</v>
      </c>
      <c r="B68" s="17" t="s">
        <v>577</v>
      </c>
      <c r="C68" s="33">
        <v>0</v>
      </c>
      <c r="D68" s="33">
        <v>-13737040.91</v>
      </c>
    </row>
    <row r="69" spans="1:4" ht="56.25" x14ac:dyDescent="0.25">
      <c r="A69" s="34" t="s">
        <v>576</v>
      </c>
      <c r="B69" s="17" t="s">
        <v>575</v>
      </c>
      <c r="C69" s="33">
        <v>1081681274.45</v>
      </c>
      <c r="D69" s="33">
        <v>54087538.030000001</v>
      </c>
    </row>
    <row r="71" spans="1:4" ht="3.75" customHeight="1" x14ac:dyDescent="0.25"/>
    <row r="72" spans="1:4" ht="15.75" x14ac:dyDescent="0.25">
      <c r="A72" s="132" t="s">
        <v>574</v>
      </c>
      <c r="B72" s="132"/>
      <c r="C72" s="132"/>
    </row>
    <row r="73" spans="1:4" ht="75" customHeight="1" x14ac:dyDescent="0.25">
      <c r="A73" s="131" t="s">
        <v>573</v>
      </c>
      <c r="B73" s="130"/>
      <c r="C73" s="130"/>
    </row>
  </sheetData>
  <mergeCells count="9">
    <mergeCell ref="A37:D37"/>
    <mergeCell ref="A72:C72"/>
    <mergeCell ref="A73:C73"/>
    <mergeCell ref="A2:D2"/>
    <mergeCell ref="A4:A6"/>
    <mergeCell ref="B4:B6"/>
    <mergeCell ref="C4:C6"/>
    <mergeCell ref="D4:D6"/>
    <mergeCell ref="A8:D8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opLeftCell="A85" workbookViewId="0">
      <selection activeCell="C101" sqref="C101"/>
    </sheetView>
  </sheetViews>
  <sheetFormatPr defaultRowHeight="18.75" x14ac:dyDescent="0.3"/>
  <cols>
    <col min="1" max="1" width="13.42578125" style="164" customWidth="1"/>
    <col min="2" max="2" width="12.28515625" style="164" customWidth="1"/>
    <col min="3" max="3" width="70.42578125" style="163" customWidth="1"/>
    <col min="4" max="4" width="25.7109375" style="162" customWidth="1"/>
    <col min="5" max="5" width="20.7109375" style="162" customWidth="1"/>
    <col min="6" max="6" width="18.7109375" customWidth="1"/>
  </cols>
  <sheetData>
    <row r="1" spans="1:6" ht="15.75" x14ac:dyDescent="0.25">
      <c r="A1" s="3"/>
      <c r="B1" s="3"/>
      <c r="C1" s="1"/>
      <c r="D1" s="2"/>
      <c r="E1" s="2"/>
      <c r="F1" s="190" t="s">
        <v>635</v>
      </c>
    </row>
    <row r="2" spans="1:6" ht="15" x14ac:dyDescent="0.25">
      <c r="A2" s="3"/>
      <c r="B2" s="3"/>
      <c r="C2" s="1"/>
      <c r="D2" s="2"/>
      <c r="E2" s="2"/>
    </row>
    <row r="3" spans="1:6" ht="47.25" customHeight="1" x14ac:dyDescent="0.25">
      <c r="A3" s="184" t="s">
        <v>634</v>
      </c>
      <c r="B3" s="184"/>
      <c r="C3" s="184"/>
      <c r="D3" s="184"/>
      <c r="E3" s="184"/>
      <c r="F3" s="184"/>
    </row>
    <row r="4" spans="1:6" ht="15.75" x14ac:dyDescent="0.25">
      <c r="A4" s="3"/>
      <c r="B4" s="3"/>
      <c r="C4" s="1"/>
      <c r="D4" s="2"/>
      <c r="E4" s="2"/>
      <c r="F4" s="183" t="s">
        <v>72</v>
      </c>
    </row>
    <row r="5" spans="1:6" ht="82.5" customHeight="1" x14ac:dyDescent="0.25">
      <c r="A5" s="182" t="s">
        <v>73</v>
      </c>
      <c r="B5" s="182"/>
      <c r="C5" s="38" t="s">
        <v>74</v>
      </c>
      <c r="D5" s="181" t="s">
        <v>137</v>
      </c>
      <c r="E5" s="181" t="s">
        <v>613</v>
      </c>
      <c r="F5" s="181" t="s">
        <v>76</v>
      </c>
    </row>
    <row r="6" spans="1:6" x14ac:dyDescent="0.3">
      <c r="A6" s="189" t="s">
        <v>54</v>
      </c>
      <c r="B6" s="189"/>
      <c r="C6" s="9" t="s">
        <v>124</v>
      </c>
      <c r="D6" s="188">
        <v>0</v>
      </c>
      <c r="E6" s="188">
        <v>-107020</v>
      </c>
      <c r="F6" s="187"/>
    </row>
    <row r="7" spans="1:6" ht="21" customHeight="1" x14ac:dyDescent="0.25">
      <c r="A7" s="179" t="s">
        <v>159</v>
      </c>
      <c r="B7" s="179"/>
      <c r="C7" s="67" t="s">
        <v>158</v>
      </c>
      <c r="D7" s="178">
        <v>0</v>
      </c>
      <c r="E7" s="178">
        <v>-107020</v>
      </c>
      <c r="F7" s="186"/>
    </row>
    <row r="8" spans="1:6" x14ac:dyDescent="0.25">
      <c r="A8" s="179" t="s">
        <v>157</v>
      </c>
      <c r="B8" s="179"/>
      <c r="C8" s="67" t="s">
        <v>156</v>
      </c>
      <c r="D8" s="178">
        <v>0</v>
      </c>
      <c r="E8" s="178">
        <v>-107020</v>
      </c>
      <c r="F8" s="186"/>
    </row>
    <row r="9" spans="1:6" ht="75" customHeight="1" x14ac:dyDescent="0.25">
      <c r="A9" s="176" t="s">
        <v>155</v>
      </c>
      <c r="B9" s="176"/>
      <c r="C9" s="175" t="s">
        <v>154</v>
      </c>
      <c r="D9" s="174">
        <v>0</v>
      </c>
      <c r="E9" s="174">
        <v>-107020</v>
      </c>
      <c r="F9" s="186"/>
    </row>
    <row r="10" spans="1:6" ht="37.5" x14ac:dyDescent="0.25">
      <c r="A10" s="8" t="s">
        <v>57</v>
      </c>
      <c r="B10" s="8"/>
      <c r="C10" s="9" t="s">
        <v>127</v>
      </c>
      <c r="D10" s="10">
        <v>0</v>
      </c>
      <c r="E10" s="10">
        <v>-107020</v>
      </c>
      <c r="F10" s="185"/>
    </row>
    <row r="11" spans="1:6" ht="41.25" customHeight="1" x14ac:dyDescent="0.25">
      <c r="A11" s="8" t="s">
        <v>65</v>
      </c>
      <c r="B11" s="8"/>
      <c r="C11" s="9" t="s">
        <v>133</v>
      </c>
      <c r="D11" s="10">
        <v>0</v>
      </c>
      <c r="E11" s="10">
        <v>-107020</v>
      </c>
      <c r="F11" s="185"/>
    </row>
    <row r="12" spans="1:6" x14ac:dyDescent="0.25">
      <c r="A12" s="8" t="s">
        <v>69</v>
      </c>
      <c r="B12" s="8"/>
      <c r="C12" s="9" t="s">
        <v>70</v>
      </c>
      <c r="D12" s="10">
        <v>0</v>
      </c>
      <c r="E12" s="10">
        <v>-107020</v>
      </c>
      <c r="F12" s="185"/>
    </row>
    <row r="13" spans="1:6" ht="35.25" customHeight="1" x14ac:dyDescent="0.25">
      <c r="A13" s="3"/>
      <c r="B13" s="3"/>
      <c r="C13" s="1"/>
      <c r="D13" s="2"/>
      <c r="E13" s="2"/>
    </row>
    <row r="14" spans="1:6" ht="45.75" customHeight="1" x14ac:dyDescent="0.25">
      <c r="A14" s="184" t="s">
        <v>633</v>
      </c>
      <c r="B14" s="184"/>
      <c r="C14" s="184"/>
      <c r="D14" s="184"/>
      <c r="E14" s="184"/>
      <c r="F14" s="184"/>
    </row>
    <row r="15" spans="1:6" ht="15.75" x14ac:dyDescent="0.25">
      <c r="A15" s="3"/>
      <c r="B15" s="3"/>
      <c r="C15" s="1"/>
      <c r="D15" s="2"/>
      <c r="E15" s="2"/>
      <c r="F15" s="183" t="s">
        <v>72</v>
      </c>
    </row>
    <row r="16" spans="1:6" ht="78.75" customHeight="1" x14ac:dyDescent="0.25">
      <c r="A16" s="182" t="s">
        <v>73</v>
      </c>
      <c r="B16" s="182"/>
      <c r="C16" s="38" t="s">
        <v>74</v>
      </c>
      <c r="D16" s="181" t="s">
        <v>137</v>
      </c>
      <c r="E16" s="181" t="s">
        <v>613</v>
      </c>
      <c r="F16" s="181" t="s">
        <v>76</v>
      </c>
    </row>
    <row r="17" spans="1:6" x14ac:dyDescent="0.25">
      <c r="A17" s="8" t="s">
        <v>495</v>
      </c>
      <c r="B17" s="8"/>
      <c r="C17" s="9" t="s">
        <v>494</v>
      </c>
      <c r="D17" s="10">
        <v>10070000</v>
      </c>
      <c r="E17" s="10">
        <v>0</v>
      </c>
      <c r="F17" s="172">
        <f>E17/D17*100</f>
        <v>0</v>
      </c>
    </row>
    <row r="18" spans="1:6" ht="75" x14ac:dyDescent="0.25">
      <c r="A18" s="176" t="s">
        <v>493</v>
      </c>
      <c r="B18" s="176" t="s">
        <v>492</v>
      </c>
      <c r="C18" s="175" t="s">
        <v>491</v>
      </c>
      <c r="D18" s="174">
        <v>2570000</v>
      </c>
      <c r="E18" s="174">
        <v>0</v>
      </c>
      <c r="F18" s="173">
        <f>E18/D18*100</f>
        <v>0</v>
      </c>
    </row>
    <row r="19" spans="1:6" x14ac:dyDescent="0.25">
      <c r="A19" s="176" t="s">
        <v>488</v>
      </c>
      <c r="B19" s="176" t="s">
        <v>489</v>
      </c>
      <c r="C19" s="175" t="s">
        <v>486</v>
      </c>
      <c r="D19" s="174">
        <v>7500000</v>
      </c>
      <c r="E19" s="174">
        <v>0</v>
      </c>
      <c r="F19" s="173">
        <f>E19/D19*100</f>
        <v>0</v>
      </c>
    </row>
    <row r="20" spans="1:6" x14ac:dyDescent="0.25">
      <c r="A20" s="8" t="s">
        <v>485</v>
      </c>
      <c r="B20" s="8"/>
      <c r="C20" s="9" t="s">
        <v>484</v>
      </c>
      <c r="D20" s="10">
        <v>145770129.66999999</v>
      </c>
      <c r="E20" s="10">
        <v>3026395.54</v>
      </c>
      <c r="F20" s="172">
        <f>E20/D20*100</f>
        <v>2.0761424489717273</v>
      </c>
    </row>
    <row r="21" spans="1:6" ht="37.5" x14ac:dyDescent="0.25">
      <c r="A21" s="176" t="s">
        <v>483</v>
      </c>
      <c r="B21" s="176" t="s">
        <v>548</v>
      </c>
      <c r="C21" s="175" t="s">
        <v>481</v>
      </c>
      <c r="D21" s="174">
        <v>83070129.670000002</v>
      </c>
      <c r="E21" s="174">
        <v>3026395.54</v>
      </c>
      <c r="F21" s="173">
        <f>E21/D21*100</f>
        <v>3.6431814323903176</v>
      </c>
    </row>
    <row r="22" spans="1:6" ht="75" x14ac:dyDescent="0.25">
      <c r="A22" s="176" t="s">
        <v>480</v>
      </c>
      <c r="B22" s="176" t="s">
        <v>479</v>
      </c>
      <c r="C22" s="175" t="s">
        <v>478</v>
      </c>
      <c r="D22" s="174">
        <v>1200000</v>
      </c>
      <c r="E22" s="174">
        <v>0</v>
      </c>
      <c r="F22" s="173">
        <f>E22/D22*100</f>
        <v>0</v>
      </c>
    </row>
    <row r="23" spans="1:6" ht="93.75" x14ac:dyDescent="0.25">
      <c r="A23" s="176" t="s">
        <v>474</v>
      </c>
      <c r="B23" s="176" t="s">
        <v>473</v>
      </c>
      <c r="C23" s="175" t="s">
        <v>472</v>
      </c>
      <c r="D23" s="174">
        <v>1400000</v>
      </c>
      <c r="E23" s="174">
        <v>0</v>
      </c>
      <c r="F23" s="173">
        <f>E23/D23*100</f>
        <v>0</v>
      </c>
    </row>
    <row r="24" spans="1:6" ht="56.25" x14ac:dyDescent="0.25">
      <c r="A24" s="176" t="s">
        <v>456</v>
      </c>
      <c r="B24" s="176" t="s">
        <v>455</v>
      </c>
      <c r="C24" s="175" t="s">
        <v>454</v>
      </c>
      <c r="D24" s="174">
        <v>17600000</v>
      </c>
      <c r="E24" s="174">
        <v>0</v>
      </c>
      <c r="F24" s="173">
        <f>E24/D24*100</f>
        <v>0</v>
      </c>
    </row>
    <row r="25" spans="1:6" x14ac:dyDescent="0.25">
      <c r="A25" s="176" t="s">
        <v>429</v>
      </c>
      <c r="B25" s="176" t="s">
        <v>428</v>
      </c>
      <c r="C25" s="175" t="s">
        <v>427</v>
      </c>
      <c r="D25" s="174">
        <v>42500000</v>
      </c>
      <c r="E25" s="174">
        <v>0</v>
      </c>
      <c r="F25" s="173">
        <f>E25/D25*100</f>
        <v>0</v>
      </c>
    </row>
    <row r="26" spans="1:6" x14ac:dyDescent="0.25">
      <c r="A26" s="8" t="s">
        <v>426</v>
      </c>
      <c r="B26" s="8"/>
      <c r="C26" s="9" t="s">
        <v>425</v>
      </c>
      <c r="D26" s="10">
        <v>101674656.8</v>
      </c>
      <c r="E26" s="10">
        <v>4239016.79</v>
      </c>
      <c r="F26" s="172">
        <f>E26/D26*100</f>
        <v>4.1691970481281233</v>
      </c>
    </row>
    <row r="27" spans="1:6" ht="37.5" x14ac:dyDescent="0.25">
      <c r="A27" s="176" t="s">
        <v>424</v>
      </c>
      <c r="B27" s="176" t="s">
        <v>544</v>
      </c>
      <c r="C27" s="175" t="s">
        <v>422</v>
      </c>
      <c r="D27" s="174">
        <v>1635400.6</v>
      </c>
      <c r="E27" s="174">
        <v>0</v>
      </c>
      <c r="F27" s="173">
        <f>E27/D27*100</f>
        <v>0</v>
      </c>
    </row>
    <row r="28" spans="1:6" x14ac:dyDescent="0.25">
      <c r="A28" s="176" t="s">
        <v>421</v>
      </c>
      <c r="B28" s="176" t="s">
        <v>543</v>
      </c>
      <c r="C28" s="175" t="s">
        <v>419</v>
      </c>
      <c r="D28" s="174">
        <v>12338096.199999999</v>
      </c>
      <c r="E28" s="174">
        <v>1434682.2</v>
      </c>
      <c r="F28" s="173">
        <f>E28/D28*100</f>
        <v>11.628067869984674</v>
      </c>
    </row>
    <row r="29" spans="1:6" x14ac:dyDescent="0.25">
      <c r="A29" s="176" t="s">
        <v>400</v>
      </c>
      <c r="B29" s="176" t="s">
        <v>399</v>
      </c>
      <c r="C29" s="175" t="s">
        <v>398</v>
      </c>
      <c r="D29" s="174">
        <v>87701160</v>
      </c>
      <c r="E29" s="174">
        <v>2804334.59</v>
      </c>
      <c r="F29" s="173">
        <f>E29/D29*100</f>
        <v>3.197602620079369</v>
      </c>
    </row>
    <row r="30" spans="1:6" x14ac:dyDescent="0.25">
      <c r="A30" s="8" t="s">
        <v>397</v>
      </c>
      <c r="B30" s="8"/>
      <c r="C30" s="9" t="s">
        <v>396</v>
      </c>
      <c r="D30" s="10">
        <v>11907600</v>
      </c>
      <c r="E30" s="10">
        <v>3549264</v>
      </c>
      <c r="F30" s="172">
        <f>E30/D30*100</f>
        <v>29.806711679935503</v>
      </c>
    </row>
    <row r="31" spans="1:6" ht="75" x14ac:dyDescent="0.25">
      <c r="A31" s="176" t="s">
        <v>386</v>
      </c>
      <c r="B31" s="176" t="s">
        <v>385</v>
      </c>
      <c r="C31" s="175" t="s">
        <v>384</v>
      </c>
      <c r="D31" s="174">
        <v>243500</v>
      </c>
      <c r="E31" s="174">
        <v>0</v>
      </c>
      <c r="F31" s="173">
        <f>E31/D31*100</f>
        <v>0</v>
      </c>
    </row>
    <row r="32" spans="1:6" x14ac:dyDescent="0.25">
      <c r="A32" s="176" t="s">
        <v>374</v>
      </c>
      <c r="B32" s="176" t="s">
        <v>373</v>
      </c>
      <c r="C32" s="175" t="s">
        <v>372</v>
      </c>
      <c r="D32" s="174">
        <v>10066000</v>
      </c>
      <c r="E32" s="174">
        <v>3549264</v>
      </c>
      <c r="F32" s="173">
        <f>E32/D32*100</f>
        <v>35.259924498311143</v>
      </c>
    </row>
    <row r="33" spans="1:6" x14ac:dyDescent="0.25">
      <c r="A33" s="176" t="s">
        <v>368</v>
      </c>
      <c r="B33" s="176" t="s">
        <v>367</v>
      </c>
      <c r="C33" s="175" t="s">
        <v>366</v>
      </c>
      <c r="D33" s="174">
        <v>1598100</v>
      </c>
      <c r="E33" s="174">
        <v>0</v>
      </c>
      <c r="F33" s="173">
        <f>E33/D33*100</f>
        <v>0</v>
      </c>
    </row>
    <row r="34" spans="1:6" x14ac:dyDescent="0.25">
      <c r="A34" s="8" t="s">
        <v>342</v>
      </c>
      <c r="B34" s="8"/>
      <c r="C34" s="9" t="s">
        <v>341</v>
      </c>
      <c r="D34" s="10">
        <v>1800000</v>
      </c>
      <c r="E34" s="10">
        <v>0</v>
      </c>
      <c r="F34" s="172">
        <f>E34/D34*100</f>
        <v>0</v>
      </c>
    </row>
    <row r="35" spans="1:6" x14ac:dyDescent="0.25">
      <c r="A35" s="176" t="s">
        <v>324</v>
      </c>
      <c r="B35" s="176" t="s">
        <v>323</v>
      </c>
      <c r="C35" s="175" t="s">
        <v>322</v>
      </c>
      <c r="D35" s="174">
        <v>1800000</v>
      </c>
      <c r="E35" s="174">
        <v>0</v>
      </c>
      <c r="F35" s="173">
        <f>E35/D35*100</f>
        <v>0</v>
      </c>
    </row>
    <row r="36" spans="1:6" x14ac:dyDescent="0.25">
      <c r="A36" s="8" t="s">
        <v>321</v>
      </c>
      <c r="B36" s="8"/>
      <c r="C36" s="9" t="s">
        <v>320</v>
      </c>
      <c r="D36" s="10">
        <v>3670000</v>
      </c>
      <c r="E36" s="10">
        <v>0</v>
      </c>
      <c r="F36" s="172">
        <f>E36/D36*100</f>
        <v>0</v>
      </c>
    </row>
    <row r="37" spans="1:6" ht="37.5" x14ac:dyDescent="0.25">
      <c r="A37" s="176" t="s">
        <v>313</v>
      </c>
      <c r="B37" s="176" t="s">
        <v>312</v>
      </c>
      <c r="C37" s="175" t="s">
        <v>311</v>
      </c>
      <c r="D37" s="174">
        <v>170000</v>
      </c>
      <c r="E37" s="174">
        <v>0</v>
      </c>
      <c r="F37" s="173">
        <f>E37/D37*100</f>
        <v>0</v>
      </c>
    </row>
    <row r="38" spans="1:6" ht="37.5" x14ac:dyDescent="0.25">
      <c r="A38" s="176" t="s">
        <v>295</v>
      </c>
      <c r="B38" s="176" t="s">
        <v>294</v>
      </c>
      <c r="C38" s="175" t="s">
        <v>293</v>
      </c>
      <c r="D38" s="174">
        <v>3500000</v>
      </c>
      <c r="E38" s="174">
        <v>0</v>
      </c>
      <c r="F38" s="173">
        <f>E38/D38*100</f>
        <v>0</v>
      </c>
    </row>
    <row r="39" spans="1:6" x14ac:dyDescent="0.25">
      <c r="A39" s="8" t="s">
        <v>542</v>
      </c>
      <c r="B39" s="8"/>
      <c r="C39" s="9" t="s">
        <v>541</v>
      </c>
      <c r="D39" s="10">
        <v>328257894</v>
      </c>
      <c r="E39" s="10">
        <v>20913395.440000001</v>
      </c>
      <c r="F39" s="172">
        <f>E39/D39*100</f>
        <v>6.3710258983139649</v>
      </c>
    </row>
    <row r="40" spans="1:6" ht="37.5" x14ac:dyDescent="0.25">
      <c r="A40" s="176" t="s">
        <v>540</v>
      </c>
      <c r="B40" s="176" t="s">
        <v>539</v>
      </c>
      <c r="C40" s="175" t="s">
        <v>538</v>
      </c>
      <c r="D40" s="174">
        <v>300457894</v>
      </c>
      <c r="E40" s="174">
        <v>20913395.440000001</v>
      </c>
      <c r="F40" s="173">
        <f>E40/D40*100</f>
        <v>6.960507897322878</v>
      </c>
    </row>
    <row r="41" spans="1:6" ht="37.5" x14ac:dyDescent="0.25">
      <c r="A41" s="176" t="s">
        <v>537</v>
      </c>
      <c r="B41" s="176" t="s">
        <v>536</v>
      </c>
      <c r="C41" s="175" t="s">
        <v>535</v>
      </c>
      <c r="D41" s="174">
        <v>7800000</v>
      </c>
      <c r="E41" s="174">
        <v>0</v>
      </c>
      <c r="F41" s="173">
        <f>E41/D41*100</f>
        <v>0</v>
      </c>
    </row>
    <row r="42" spans="1:6" x14ac:dyDescent="0.25">
      <c r="A42" s="176" t="s">
        <v>534</v>
      </c>
      <c r="B42" s="176" t="s">
        <v>533</v>
      </c>
      <c r="C42" s="175" t="s">
        <v>532</v>
      </c>
      <c r="D42" s="174">
        <v>20000000</v>
      </c>
      <c r="E42" s="174">
        <v>0</v>
      </c>
      <c r="F42" s="173">
        <f>E42/D42*100</f>
        <v>0</v>
      </c>
    </row>
    <row r="43" spans="1:6" x14ac:dyDescent="0.25">
      <c r="A43" s="8" t="s">
        <v>292</v>
      </c>
      <c r="B43" s="8"/>
      <c r="C43" s="9" t="s">
        <v>291</v>
      </c>
      <c r="D43" s="10">
        <v>207947471.66</v>
      </c>
      <c r="E43" s="10">
        <v>0</v>
      </c>
      <c r="F43" s="172">
        <f>E43/D43*100</f>
        <v>0</v>
      </c>
    </row>
    <row r="44" spans="1:6" x14ac:dyDescent="0.25">
      <c r="A44" s="179" t="s">
        <v>528</v>
      </c>
      <c r="B44" s="179"/>
      <c r="C44" s="67" t="s">
        <v>527</v>
      </c>
      <c r="D44" s="178">
        <v>75108937.659999996</v>
      </c>
      <c r="E44" s="178">
        <v>0</v>
      </c>
      <c r="F44" s="177">
        <f>E44/D44*100</f>
        <v>0</v>
      </c>
    </row>
    <row r="45" spans="1:6" ht="21.75" customHeight="1" x14ac:dyDescent="0.25">
      <c r="A45" s="176" t="s">
        <v>526</v>
      </c>
      <c r="B45" s="176" t="s">
        <v>525</v>
      </c>
      <c r="C45" s="175" t="s">
        <v>524</v>
      </c>
      <c r="D45" s="174">
        <v>9248977</v>
      </c>
      <c r="E45" s="174">
        <v>0</v>
      </c>
      <c r="F45" s="173">
        <f>E45/D45*100</f>
        <v>0</v>
      </c>
    </row>
    <row r="46" spans="1:6" x14ac:dyDescent="0.25">
      <c r="A46" s="176" t="s">
        <v>523</v>
      </c>
      <c r="B46" s="176" t="s">
        <v>522</v>
      </c>
      <c r="C46" s="175" t="s">
        <v>521</v>
      </c>
      <c r="D46" s="174">
        <v>34141075.659999996</v>
      </c>
      <c r="E46" s="174">
        <v>0</v>
      </c>
      <c r="F46" s="173">
        <f>E46/D46*100</f>
        <v>0</v>
      </c>
    </row>
    <row r="47" spans="1:6" x14ac:dyDescent="0.25">
      <c r="A47" s="176" t="s">
        <v>520</v>
      </c>
      <c r="B47" s="176" t="s">
        <v>519</v>
      </c>
      <c r="C47" s="175" t="s">
        <v>518</v>
      </c>
      <c r="D47" s="174">
        <v>15617211</v>
      </c>
      <c r="E47" s="174">
        <v>0</v>
      </c>
      <c r="F47" s="173">
        <f>E47/D47*100</f>
        <v>0</v>
      </c>
    </row>
    <row r="48" spans="1:6" x14ac:dyDescent="0.25">
      <c r="A48" s="176" t="s">
        <v>517</v>
      </c>
      <c r="B48" s="176" t="s">
        <v>516</v>
      </c>
      <c r="C48" s="175" t="s">
        <v>515</v>
      </c>
      <c r="D48" s="174">
        <v>9601674</v>
      </c>
      <c r="E48" s="174">
        <v>0</v>
      </c>
      <c r="F48" s="173">
        <f>E48/D48*100</f>
        <v>0</v>
      </c>
    </row>
    <row r="49" spans="1:6" x14ac:dyDescent="0.25">
      <c r="A49" s="176" t="s">
        <v>514</v>
      </c>
      <c r="B49" s="176" t="s">
        <v>513</v>
      </c>
      <c r="C49" s="175" t="s">
        <v>512</v>
      </c>
      <c r="D49" s="174">
        <v>6500000</v>
      </c>
      <c r="E49" s="174">
        <v>0</v>
      </c>
      <c r="F49" s="173">
        <f>E49/D49*100</f>
        <v>0</v>
      </c>
    </row>
    <row r="50" spans="1:6" ht="37.5" x14ac:dyDescent="0.25">
      <c r="A50" s="179" t="s">
        <v>285</v>
      </c>
      <c r="B50" s="179"/>
      <c r="C50" s="67" t="s">
        <v>284</v>
      </c>
      <c r="D50" s="178">
        <v>72462534</v>
      </c>
      <c r="E50" s="178">
        <v>0</v>
      </c>
      <c r="F50" s="177">
        <f>E50/D50*100</f>
        <v>0</v>
      </c>
    </row>
    <row r="51" spans="1:6" ht="39.75" customHeight="1" x14ac:dyDescent="0.25">
      <c r="A51" s="176" t="s">
        <v>283</v>
      </c>
      <c r="B51" s="176" t="s">
        <v>282</v>
      </c>
      <c r="C51" s="175" t="s">
        <v>281</v>
      </c>
      <c r="D51" s="174">
        <v>72462534</v>
      </c>
      <c r="E51" s="174">
        <v>0</v>
      </c>
      <c r="F51" s="173">
        <f>E51/D51*100</f>
        <v>0</v>
      </c>
    </row>
    <row r="52" spans="1:6" ht="37.5" x14ac:dyDescent="0.25">
      <c r="A52" s="179" t="s">
        <v>275</v>
      </c>
      <c r="B52" s="179"/>
      <c r="C52" s="67" t="s">
        <v>274</v>
      </c>
      <c r="D52" s="178">
        <v>60376000</v>
      </c>
      <c r="E52" s="178">
        <v>0</v>
      </c>
      <c r="F52" s="180">
        <f>E52/D52*100</f>
        <v>0</v>
      </c>
    </row>
    <row r="53" spans="1:6" x14ac:dyDescent="0.25">
      <c r="A53" s="176" t="s">
        <v>267</v>
      </c>
      <c r="B53" s="176" t="s">
        <v>266</v>
      </c>
      <c r="C53" s="175" t="s">
        <v>265</v>
      </c>
      <c r="D53" s="174">
        <v>60376000</v>
      </c>
      <c r="E53" s="174">
        <v>0</v>
      </c>
      <c r="F53" s="173">
        <f>E53/D53*100</f>
        <v>0</v>
      </c>
    </row>
    <row r="54" spans="1:6" x14ac:dyDescent="0.25">
      <c r="A54" s="8" t="s">
        <v>261</v>
      </c>
      <c r="B54" s="8"/>
      <c r="C54" s="9" t="s">
        <v>260</v>
      </c>
      <c r="D54" s="10">
        <v>270583522.31999999</v>
      </c>
      <c r="E54" s="10">
        <v>15204702.109999999</v>
      </c>
      <c r="F54" s="172">
        <f>E54/D54*100</f>
        <v>5.6192269136102357</v>
      </c>
    </row>
    <row r="55" spans="1:6" ht="37.5" x14ac:dyDescent="0.25">
      <c r="A55" s="179" t="s">
        <v>259</v>
      </c>
      <c r="B55" s="179"/>
      <c r="C55" s="67" t="s">
        <v>258</v>
      </c>
      <c r="D55" s="178">
        <v>198682534.88</v>
      </c>
      <c r="E55" s="178">
        <v>5342320.67</v>
      </c>
      <c r="F55" s="177">
        <f>E55/D55*100</f>
        <v>2.6888728157342303</v>
      </c>
    </row>
    <row r="56" spans="1:6" ht="37.5" x14ac:dyDescent="0.25">
      <c r="A56" s="176" t="s">
        <v>257</v>
      </c>
      <c r="B56" s="176" t="s">
        <v>505</v>
      </c>
      <c r="C56" s="175" t="s">
        <v>255</v>
      </c>
      <c r="D56" s="174">
        <v>170262104.88</v>
      </c>
      <c r="E56" s="174">
        <v>5342320.67</v>
      </c>
      <c r="F56" s="173">
        <f>E56/D56*100</f>
        <v>3.1377038794188787</v>
      </c>
    </row>
    <row r="57" spans="1:6" ht="37.5" x14ac:dyDescent="0.25">
      <c r="A57" s="176" t="s">
        <v>257</v>
      </c>
      <c r="B57" s="176" t="s">
        <v>256</v>
      </c>
      <c r="C57" s="175" t="s">
        <v>255</v>
      </c>
      <c r="D57" s="174">
        <v>28420430</v>
      </c>
      <c r="E57" s="174">
        <v>0</v>
      </c>
      <c r="F57" s="173">
        <f>E57/D57*100</f>
        <v>0</v>
      </c>
    </row>
    <row r="58" spans="1:6" x14ac:dyDescent="0.25">
      <c r="A58" s="179" t="s">
        <v>251</v>
      </c>
      <c r="B58" s="179"/>
      <c r="C58" s="67" t="s">
        <v>250</v>
      </c>
      <c r="D58" s="178">
        <v>67722762.439999998</v>
      </c>
      <c r="E58" s="178">
        <v>9862381.4399999995</v>
      </c>
      <c r="F58" s="177">
        <f>E58/D58*100</f>
        <v>14.562875294311459</v>
      </c>
    </row>
    <row r="59" spans="1:6" x14ac:dyDescent="0.25">
      <c r="A59" s="176" t="s">
        <v>249</v>
      </c>
      <c r="B59" s="176" t="s">
        <v>248</v>
      </c>
      <c r="C59" s="175" t="s">
        <v>247</v>
      </c>
      <c r="D59" s="174">
        <v>9145601.4399999995</v>
      </c>
      <c r="E59" s="174">
        <v>989280</v>
      </c>
      <c r="F59" s="173">
        <f>E59/D59*100</f>
        <v>10.817003195363387</v>
      </c>
    </row>
    <row r="60" spans="1:6" x14ac:dyDescent="0.25">
      <c r="A60" s="176" t="s">
        <v>246</v>
      </c>
      <c r="B60" s="176" t="s">
        <v>245</v>
      </c>
      <c r="C60" s="175" t="s">
        <v>244</v>
      </c>
      <c r="D60" s="174">
        <v>58577161</v>
      </c>
      <c r="E60" s="174">
        <v>8873101.4399999995</v>
      </c>
      <c r="F60" s="173">
        <f>E60/D60*100</f>
        <v>15.147715062530938</v>
      </c>
    </row>
    <row r="61" spans="1:6" x14ac:dyDescent="0.25">
      <c r="A61" s="179" t="s">
        <v>243</v>
      </c>
      <c r="B61" s="179"/>
      <c r="C61" s="67" t="s">
        <v>242</v>
      </c>
      <c r="D61" s="178">
        <v>4178225</v>
      </c>
      <c r="E61" s="178">
        <v>0</v>
      </c>
      <c r="F61" s="177">
        <f>E61/D61*100</f>
        <v>0</v>
      </c>
    </row>
    <row r="62" spans="1:6" ht="37.5" x14ac:dyDescent="0.25">
      <c r="A62" s="176" t="s">
        <v>241</v>
      </c>
      <c r="B62" s="176" t="s">
        <v>240</v>
      </c>
      <c r="C62" s="175" t="s">
        <v>239</v>
      </c>
      <c r="D62" s="174">
        <v>4178225</v>
      </c>
      <c r="E62" s="174">
        <v>0</v>
      </c>
      <c r="F62" s="173">
        <f>E62/D62*100</f>
        <v>0</v>
      </c>
    </row>
    <row r="63" spans="1:6" ht="37.5" x14ac:dyDescent="0.25">
      <c r="A63" s="8" t="s">
        <v>233</v>
      </c>
      <c r="B63" s="8"/>
      <c r="C63" s="9" t="s">
        <v>232</v>
      </c>
      <c r="D63" s="10">
        <v>1081681274.45</v>
      </c>
      <c r="E63" s="10">
        <v>46932773.880000003</v>
      </c>
      <c r="F63" s="172">
        <f>E63/D63*100</f>
        <v>4.3388727334550374</v>
      </c>
    </row>
    <row r="64" spans="1:6" ht="37.5" x14ac:dyDescent="0.25">
      <c r="A64" s="8" t="s">
        <v>227</v>
      </c>
      <c r="B64" s="8"/>
      <c r="C64" s="9" t="s">
        <v>226</v>
      </c>
      <c r="D64" s="10">
        <v>1081681274.45</v>
      </c>
      <c r="E64" s="10">
        <v>46932773.880000003</v>
      </c>
      <c r="F64" s="172">
        <f>E64/D64*100</f>
        <v>4.3388727334550374</v>
      </c>
    </row>
    <row r="65" spans="1:6" x14ac:dyDescent="0.25">
      <c r="A65" s="8" t="s">
        <v>208</v>
      </c>
      <c r="B65" s="8"/>
      <c r="C65" s="9" t="s">
        <v>70</v>
      </c>
      <c r="D65" s="10">
        <v>1081681274.45</v>
      </c>
      <c r="E65" s="10">
        <v>46932773.880000003</v>
      </c>
      <c r="F65" s="172">
        <f>E65/D65*100</f>
        <v>4.3388727334550374</v>
      </c>
    </row>
    <row r="66" spans="1:6" ht="15" x14ac:dyDescent="0.25">
      <c r="A66" s="3"/>
      <c r="B66" s="3"/>
      <c r="C66" s="1"/>
      <c r="D66" s="2"/>
      <c r="E66" s="2"/>
    </row>
    <row r="67" spans="1:6" ht="33.75" customHeight="1" x14ac:dyDescent="0.25">
      <c r="A67" s="171" t="s">
        <v>632</v>
      </c>
      <c r="B67" s="171"/>
      <c r="C67" s="171"/>
      <c r="D67" s="171"/>
      <c r="E67" s="171"/>
    </row>
    <row r="68" spans="1:6" x14ac:dyDescent="0.25">
      <c r="A68" s="170"/>
      <c r="B68" s="170"/>
      <c r="C68" s="170"/>
      <c r="D68" s="170"/>
      <c r="E68" s="169" t="s">
        <v>72</v>
      </c>
    </row>
    <row r="69" spans="1:6" ht="56.25" customHeight="1" x14ac:dyDescent="0.25">
      <c r="A69" s="168" t="s">
        <v>73</v>
      </c>
      <c r="B69" s="167"/>
      <c r="C69" s="166" t="s">
        <v>74</v>
      </c>
      <c r="D69" s="166" t="s">
        <v>566</v>
      </c>
      <c r="E69" s="166" t="s">
        <v>613</v>
      </c>
    </row>
    <row r="70" spans="1:6" x14ac:dyDescent="0.25">
      <c r="A70" s="30" t="s">
        <v>631</v>
      </c>
      <c r="B70" s="30"/>
      <c r="C70" s="9" t="s">
        <v>610</v>
      </c>
      <c r="D70" s="29">
        <v>-1081681274.45</v>
      </c>
      <c r="E70" s="29">
        <v>-47039793.880000003</v>
      </c>
    </row>
    <row r="71" spans="1:6" x14ac:dyDescent="0.25">
      <c r="A71" s="30" t="s">
        <v>630</v>
      </c>
      <c r="B71" s="30"/>
      <c r="C71" s="9" t="s">
        <v>609</v>
      </c>
      <c r="D71" s="29">
        <v>0</v>
      </c>
      <c r="E71" s="29">
        <v>-47039793.880000003</v>
      </c>
    </row>
    <row r="72" spans="1:6" x14ac:dyDescent="0.25">
      <c r="A72" s="38" t="s">
        <v>607</v>
      </c>
      <c r="B72" s="38"/>
      <c r="C72" s="13" t="s">
        <v>608</v>
      </c>
      <c r="D72" s="37">
        <v>0</v>
      </c>
      <c r="E72" s="37">
        <v>47039793.880000003</v>
      </c>
    </row>
    <row r="73" spans="1:6" x14ac:dyDescent="0.25">
      <c r="A73" s="38" t="s">
        <v>629</v>
      </c>
      <c r="B73" s="38"/>
      <c r="C73" s="13" t="s">
        <v>606</v>
      </c>
      <c r="D73" s="37">
        <v>0</v>
      </c>
      <c r="E73" s="37">
        <v>47039793.880000003</v>
      </c>
    </row>
    <row r="74" spans="1:6" ht="37.5" x14ac:dyDescent="0.25">
      <c r="A74" s="34" t="s">
        <v>604</v>
      </c>
      <c r="B74" s="34"/>
      <c r="C74" s="17" t="s">
        <v>605</v>
      </c>
      <c r="D74" s="33">
        <v>0</v>
      </c>
      <c r="E74" s="33">
        <v>-7154764.1500000004</v>
      </c>
    </row>
    <row r="75" spans="1:6" ht="37.5" x14ac:dyDescent="0.25">
      <c r="A75" s="34" t="s">
        <v>628</v>
      </c>
      <c r="B75" s="34"/>
      <c r="C75" s="17" t="s">
        <v>603</v>
      </c>
      <c r="D75" s="33">
        <v>0</v>
      </c>
      <c r="E75" s="33">
        <v>-7154764.1500000004</v>
      </c>
    </row>
    <row r="76" spans="1:6" x14ac:dyDescent="0.25">
      <c r="A76" s="34" t="s">
        <v>602</v>
      </c>
      <c r="B76" s="34"/>
      <c r="C76" s="17" t="s">
        <v>583</v>
      </c>
      <c r="D76" s="33">
        <v>0</v>
      </c>
      <c r="E76" s="33">
        <v>0</v>
      </c>
    </row>
    <row r="77" spans="1:6" x14ac:dyDescent="0.25">
      <c r="A77" s="34" t="s">
        <v>601</v>
      </c>
      <c r="B77" s="34"/>
      <c r="C77" s="17" t="s">
        <v>581</v>
      </c>
      <c r="D77" s="33">
        <v>0</v>
      </c>
      <c r="E77" s="33">
        <v>7154764.1500000004</v>
      </c>
    </row>
    <row r="78" spans="1:6" ht="21.75" customHeight="1" x14ac:dyDescent="0.25">
      <c r="A78" s="34" t="s">
        <v>597</v>
      </c>
      <c r="B78" s="34"/>
      <c r="C78" s="17" t="s">
        <v>598</v>
      </c>
      <c r="D78" s="33">
        <v>0</v>
      </c>
      <c r="E78" s="33">
        <v>54194558.030000001</v>
      </c>
    </row>
    <row r="79" spans="1:6" ht="21.75" customHeight="1" x14ac:dyDescent="0.25">
      <c r="A79" s="34" t="s">
        <v>627</v>
      </c>
      <c r="B79" s="34"/>
      <c r="C79" s="17" t="s">
        <v>596</v>
      </c>
      <c r="D79" s="33">
        <v>0</v>
      </c>
      <c r="E79" s="33">
        <v>54194558.030000001</v>
      </c>
    </row>
    <row r="80" spans="1:6" x14ac:dyDescent="0.25">
      <c r="A80" s="34" t="s">
        <v>595</v>
      </c>
      <c r="B80" s="34"/>
      <c r="C80" s="17" t="s">
        <v>583</v>
      </c>
      <c r="D80" s="33">
        <v>0</v>
      </c>
      <c r="E80" s="33">
        <v>86400084.540000007</v>
      </c>
    </row>
    <row r="81" spans="1:5" x14ac:dyDescent="0.25">
      <c r="A81" s="34" t="s">
        <v>594</v>
      </c>
      <c r="B81" s="34"/>
      <c r="C81" s="17" t="s">
        <v>581</v>
      </c>
      <c r="D81" s="33">
        <v>0</v>
      </c>
      <c r="E81" s="33">
        <v>86293064.540000007</v>
      </c>
    </row>
    <row r="82" spans="1:5" ht="37.5" x14ac:dyDescent="0.25">
      <c r="A82" s="34" t="s">
        <v>591</v>
      </c>
      <c r="B82" s="34"/>
      <c r="C82" s="17" t="s">
        <v>575</v>
      </c>
      <c r="D82" s="33">
        <v>0</v>
      </c>
      <c r="E82" s="33">
        <v>54087538.030000001</v>
      </c>
    </row>
    <row r="83" spans="1:5" ht="37.5" x14ac:dyDescent="0.25">
      <c r="A83" s="30" t="s">
        <v>626</v>
      </c>
      <c r="B83" s="30"/>
      <c r="C83" s="9" t="s">
        <v>625</v>
      </c>
      <c r="D83" s="29">
        <v>0</v>
      </c>
      <c r="E83" s="29">
        <v>47039793.880000003</v>
      </c>
    </row>
    <row r="84" spans="1:5" ht="37.5" x14ac:dyDescent="0.25">
      <c r="A84" s="30" t="s">
        <v>624</v>
      </c>
      <c r="B84" s="30"/>
      <c r="C84" s="9" t="s">
        <v>623</v>
      </c>
      <c r="D84" s="29">
        <v>0</v>
      </c>
      <c r="E84" s="29">
        <v>47039793.880000003</v>
      </c>
    </row>
    <row r="85" spans="1:5" x14ac:dyDescent="0.25">
      <c r="A85" s="38" t="s">
        <v>589</v>
      </c>
      <c r="B85" s="38"/>
      <c r="C85" s="13" t="s">
        <v>590</v>
      </c>
      <c r="D85" s="37">
        <v>1081681274.45</v>
      </c>
      <c r="E85" s="37">
        <v>47039793.880000003</v>
      </c>
    </row>
    <row r="86" spans="1:5" x14ac:dyDescent="0.25">
      <c r="A86" s="38" t="s">
        <v>622</v>
      </c>
      <c r="B86" s="38"/>
      <c r="C86" s="13" t="s">
        <v>588</v>
      </c>
      <c r="D86" s="37">
        <v>0</v>
      </c>
      <c r="E86" s="37">
        <v>47039793.880000003</v>
      </c>
    </row>
    <row r="87" spans="1:5" x14ac:dyDescent="0.25">
      <c r="A87" s="34" t="s">
        <v>586</v>
      </c>
      <c r="B87" s="34"/>
      <c r="C87" s="17" t="s">
        <v>587</v>
      </c>
      <c r="D87" s="33">
        <v>1081681274.45</v>
      </c>
      <c r="E87" s="33">
        <v>47039793.880000003</v>
      </c>
    </row>
    <row r="88" spans="1:5" x14ac:dyDescent="0.25">
      <c r="A88" s="34" t="s">
        <v>621</v>
      </c>
      <c r="B88" s="34"/>
      <c r="C88" s="17" t="s">
        <v>585</v>
      </c>
      <c r="D88" s="33">
        <v>0</v>
      </c>
      <c r="E88" s="33">
        <v>47039793.880000003</v>
      </c>
    </row>
    <row r="89" spans="1:5" x14ac:dyDescent="0.25">
      <c r="A89" s="34" t="s">
        <v>584</v>
      </c>
      <c r="B89" s="34"/>
      <c r="C89" s="17" t="s">
        <v>583</v>
      </c>
      <c r="D89" s="33">
        <v>86400084.540000007</v>
      </c>
      <c r="E89" s="33">
        <v>86400084.540000007</v>
      </c>
    </row>
    <row r="90" spans="1:5" x14ac:dyDescent="0.25">
      <c r="A90" s="34" t="s">
        <v>582</v>
      </c>
      <c r="B90" s="34"/>
      <c r="C90" s="17" t="s">
        <v>581</v>
      </c>
      <c r="D90" s="33">
        <v>86400084.540000007</v>
      </c>
      <c r="E90" s="33">
        <v>93447828.689999998</v>
      </c>
    </row>
    <row r="91" spans="1:5" ht="37.5" x14ac:dyDescent="0.25">
      <c r="A91" s="34" t="s">
        <v>576</v>
      </c>
      <c r="B91" s="34"/>
      <c r="C91" s="17" t="s">
        <v>575</v>
      </c>
      <c r="D91" s="33">
        <v>1081681274.45</v>
      </c>
      <c r="E91" s="33">
        <v>54087538.030000001</v>
      </c>
    </row>
    <row r="92" spans="1:5" ht="37.5" x14ac:dyDescent="0.25">
      <c r="A92" s="30" t="s">
        <v>620</v>
      </c>
      <c r="B92" s="30"/>
      <c r="C92" s="9" t="s">
        <v>619</v>
      </c>
      <c r="D92" s="29">
        <v>1081681274.45</v>
      </c>
      <c r="E92" s="29">
        <v>47039793.880000003</v>
      </c>
    </row>
    <row r="93" spans="1:5" ht="37.5" x14ac:dyDescent="0.25">
      <c r="A93" s="30" t="s">
        <v>618</v>
      </c>
      <c r="B93" s="30"/>
      <c r="C93" s="9" t="s">
        <v>617</v>
      </c>
      <c r="D93" s="29">
        <v>0</v>
      </c>
      <c r="E93" s="29">
        <v>47039793.880000003</v>
      </c>
    </row>
    <row r="95" spans="1:5" ht="69" customHeight="1" x14ac:dyDescent="0.25">
      <c r="A95" s="165" t="s">
        <v>573</v>
      </c>
      <c r="B95" s="165"/>
      <c r="C95" s="165"/>
      <c r="D95" s="165"/>
      <c r="E95" s="165"/>
    </row>
    <row r="96" spans="1:5" ht="21.75" customHeight="1" x14ac:dyDescent="0.3"/>
  </sheetData>
  <mergeCells count="7">
    <mergeCell ref="A95:E95"/>
    <mergeCell ref="A3:F3"/>
    <mergeCell ref="A5:B5"/>
    <mergeCell ref="A14:F14"/>
    <mergeCell ref="A16:B16"/>
    <mergeCell ref="A67:E67"/>
    <mergeCell ref="A69:B69"/>
  </mergeCells>
  <pageMargins left="0.70866141732283472" right="0.39370078740157483" top="0.19685039370078741" bottom="0.19685039370078741" header="0.31496062992125984" footer="0.31496062992125984"/>
  <pageSetup paperSize="9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дод.1_І кв.2024</vt:lpstr>
      <vt:lpstr>дод.2_І кв.2024</vt:lpstr>
      <vt:lpstr>дод.3_І кв.2024</vt:lpstr>
      <vt:lpstr>дод.4_І кв.2024</vt:lpstr>
      <vt:lpstr>дод.5_І кв.2024</vt:lpstr>
      <vt:lpstr>дод.6_І кв.2024</vt:lpstr>
      <vt:lpstr>дод.7_І кв.2024</vt:lpstr>
      <vt:lpstr>'дод.2_І кв.2024'!База_данных</vt:lpstr>
      <vt:lpstr>'дод.3_І кв.2024'!База_данных</vt:lpstr>
      <vt:lpstr>'дод.4_І кв.2024'!База_данных</vt:lpstr>
      <vt:lpstr>'дод.6_І кв.2024'!База_данных</vt:lpstr>
      <vt:lpstr>'дод.7_І кв.2024'!База_данных</vt:lpstr>
      <vt:lpstr>База_данных</vt:lpstr>
      <vt:lpstr>'дод.1_І кв.2024'!Заголовки_для_печати</vt:lpstr>
      <vt:lpstr>'дод.2_І кв.2024'!Заголовки_для_печати</vt:lpstr>
      <vt:lpstr>'дод.3_І кв.2024'!Заголовки_для_печати</vt:lpstr>
      <vt:lpstr>'дод.4_І кв.2024'!Заголовки_для_печати</vt:lpstr>
      <vt:lpstr>'дод.6_І кв.2024'!Заголовки_для_печати</vt:lpstr>
      <vt:lpstr>'дод.7_І кв.2024'!Заголовки_для_печати</vt:lpstr>
      <vt:lpstr>'дод.3_І кв.2024'!Область_печати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2024-05-21T06:55:20Z</cp:lastPrinted>
  <dcterms:created xsi:type="dcterms:W3CDTF">2024-05-07T14:57:36Z</dcterms:created>
  <dcterms:modified xsi:type="dcterms:W3CDTF">2024-06-06T13:15:16Z</dcterms:modified>
</cp:coreProperties>
</file>